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40" tabRatio="789" activeTab="1"/>
  </bookViews>
  <sheets>
    <sheet name="Оглавление" sheetId="1" r:id="rId1"/>
    <sheet name="0503190" sheetId="2" r:id="rId2"/>
  </sheets>
  <definedNames>
    <definedName name="GBK">Оглавление!$G$5</definedName>
    <definedName name="INN">Оглавление!$K$5</definedName>
    <definedName name="OKATO">Оглавление!$I$5</definedName>
    <definedName name="OKVED">Оглавление!$E$5</definedName>
    <definedName name="OtDate">Оглавление!$D$4</definedName>
    <definedName name="OtDateTxt">Оглавление!$J$4</definedName>
    <definedName name="OtOkpo">Оглавление!$C$5</definedName>
    <definedName name="OtOrg">Оглавление!$D$6</definedName>
  </definedNames>
  <calcPr calcId="144525"/>
</workbook>
</file>

<file path=xl/calcChain.xml><?xml version="1.0" encoding="utf-8"?>
<calcChain xmlns="http://schemas.openxmlformats.org/spreadsheetml/2006/main">
  <c r="P32" i="2" l="1"/>
  <c r="P29" i="2"/>
  <c r="P31" i="2"/>
  <c r="P30" i="2"/>
  <c r="H7" i="2"/>
  <c r="H6" i="2"/>
  <c r="H5" i="2"/>
  <c r="H4" i="2"/>
  <c r="B4" i="2"/>
</calcChain>
</file>

<file path=xl/sharedStrings.xml><?xml version="1.0" encoding="utf-8"?>
<sst xmlns="http://schemas.openxmlformats.org/spreadsheetml/2006/main" count="252" uniqueCount="111">
  <si>
    <t>Годовой отчет</t>
  </si>
  <si>
    <t>По состоянию на</t>
  </si>
  <si>
    <t>01.01.2019</t>
  </si>
  <si>
    <t>Код ОКПО</t>
  </si>
  <si>
    <t>33042491</t>
  </si>
  <si>
    <t>ОКВЭД</t>
  </si>
  <si>
    <t>000000</t>
  </si>
  <si>
    <t>Глава по БК</t>
  </si>
  <si>
    <t>003</t>
  </si>
  <si>
    <t>ОКТМО</t>
  </si>
  <si>
    <t>46641000</t>
  </si>
  <si>
    <t>ИНН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</si>
  <si>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</si>
  <si>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</si>
  <si>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</si>
  <si>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</si>
  <si>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</si>
  <si>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</si>
  <si>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</si>
  <si>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0503190</t>
  </si>
  <si>
    <t>ф.0503190 Сведения об объектах незавершенного строительства</t>
  </si>
  <si>
    <t xml:space="preserve">СВЕДЕНИЯ </t>
  </si>
  <si>
    <t>О ВЛОЖЕНИЯХ В ОБЪЕКТЫ НЕДВИЖИМОГО ИМУЩЕСТВА, ОБЪЕКТАХ НЕЗАВЕРШЕННОГО СТРОИТЕЛЬСТВА</t>
  </si>
  <si>
    <t>КОДЫ</t>
  </si>
  <si>
    <t xml:space="preserve">Форма по ОКУД  </t>
  </si>
  <si>
    <t>на</t>
  </si>
  <si>
    <t xml:space="preserve">Дата  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</si>
  <si>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</si>
  <si>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</si>
  <si>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</si>
  <si>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</si>
  <si>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 xml:space="preserve">Наименование бюджета </t>
  </si>
  <si>
    <t>Местный бюджет</t>
  </si>
  <si>
    <t xml:space="preserve">по ОКТМО  </t>
  </si>
  <si>
    <t>Периодичность: годовая</t>
  </si>
  <si>
    <t>Единица измерения: руб</t>
  </si>
  <si>
    <t xml:space="preserve">по ОКЕИ  </t>
  </si>
  <si>
    <t xml:space="preserve">383 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</si>
  <si>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</si>
  <si>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</si>
  <si>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</si>
  <si>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</si>
  <si>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</si>
  <si>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</si>
  <si>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</si>
  <si>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</si>
  <si>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
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</si>
  <si>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</si>
  <si>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</si>
  <si>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</si>
  <si>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>фактические (по счету 010611000)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</si>
  <si>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</si>
  <si>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</si>
  <si>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</si>
  <si>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</si>
  <si>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</si>
  <si>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</si>
  <si>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</si>
  <si>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</si>
  <si>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реализация целевой функции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</si>
  <si>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</si>
  <si>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</si>
  <si>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</si>
  <si>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</si>
  <si>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</si>
  <si>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</si>
  <si>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</t>
  </si>
  <si>
    <t>100</t>
  </si>
  <si>
    <t>Дошкольное образовательное учреждение на 400 мест с бассейном (в т.ч. 50 мест кратковременного пребывания) по адресу: Московская область, Одинцовский район, с.п.Успенское, п.Горки-10, д.15Б</t>
  </si>
  <si>
    <t>5032004222</t>
  </si>
  <si>
    <t>00000000000000</t>
  </si>
  <si>
    <t>88:88:888888:8888888888</t>
  </si>
  <si>
    <t>0704664100001320131606100000</t>
  </si>
  <si>
    <t>0000000000000000000000000001</t>
  </si>
  <si>
    <t>01</t>
  </si>
  <si>
    <t>1</t>
  </si>
  <si>
    <t>2015</t>
  </si>
  <si>
    <t>2018</t>
  </si>
  <si>
    <t>2019</t>
  </si>
  <si>
    <t>Строительство объектов социальной инфраструктуры в ЖК UP-квартал  Сколковский  по адресу: Одинцовский район, ул.Чистяковой (ДОУ на 1350 мест (№15 по ГП)</t>
  </si>
  <si>
    <t>07046641000013201316061000000001</t>
  </si>
  <si>
    <t>9</t>
  </si>
  <si>
    <t>Реконструкция объекта  Реконструкция существующего подъезда на км 4+744 А-106  Рублево-Успенское шоссе  для обеспечения транспортной доступности многофункционального детского образовательного комплекса по адресу Московская область Одинцовский муниципальный район , сельское поселение Барвихинское. д.Раздоры(2-я очередь)</t>
  </si>
  <si>
    <t>5032219299</t>
  </si>
  <si>
    <t>50:20:001051:5903</t>
  </si>
  <si>
    <t>070466410000332D618109100001</t>
  </si>
  <si>
    <t>0000000000000000000000000000</t>
  </si>
  <si>
    <t>3. Объекты законченного строительства, введенные в эксплуатацию, не прошедшие государственную регистрацию</t>
  </si>
  <si>
    <t>300</t>
  </si>
  <si>
    <t>Реконструкция объекта  Реконструкция существующего подъезда на км 4+744 А-106  Рублево-Успенское шоссе  для обеспечения транспортной доступности многофункционального детского образовательного комплекса по адресу Московская область Одинцовский муниципальный район , сельское поселение Барвихинское. д.Раздоры</t>
  </si>
  <si>
    <t>11</t>
  </si>
  <si>
    <t>2017</t>
  </si>
  <si>
    <t xml:space="preserve">Магистральная улица общегородского значения, эстакада через железнодорожные пути в районе станции Одинцово, транспортные развязки в разных уровнях при пересечении с Минским и Можайским шоссе, объекты инженерной инфраструктуры и дорожного сервиса. </t>
  </si>
  <si>
    <t>Магистральная улица общегородского значения, эстакада через железнодорожные пути в районе станции Одинцово, транспортные развязки в разных уровнях при пересечении с Минским и Можайским шоссе, объекты инженерной инфраструктуры и дорожного сервиса. Этап 2 – лестничные сходы ЛС-1, ЛС-2</t>
  </si>
  <si>
    <t>14</t>
  </si>
  <si>
    <t>10</t>
  </si>
  <si>
    <t>4. Капитальные вложения, произведенные в объекты, строительство которых не начиналось</t>
  </si>
  <si>
    <t>400</t>
  </si>
  <si>
    <t>Средняя общеобразовательная школа на 550 мест   по адресу: Московская область Одинцовский район, с.п.Ершовское, с.Ершово, д.6А</t>
  </si>
  <si>
    <t>04</t>
  </si>
  <si>
    <t>Пристройка на 500 мест к  МБОУ    Одинцовская гимназия № 14  по адресу: Московская обл., г.Одинцово, б-р Маршала Крылова, д.5</t>
  </si>
  <si>
    <t>2016</t>
  </si>
  <si>
    <t>Итого</t>
  </si>
  <si>
    <t>600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</si>
  <si>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</si>
  <si>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</si>
  <si>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</si>
  <si>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</si>
  <si>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лицо, за реализацию инвестиционного проекта</t>
  </si>
  <si>
    <t xml:space="preserve">         Л.В. Тарасова</t>
  </si>
  <si>
    <t xml:space="preserve">                               В.А.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</si>
</sst>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#,##0.00_ ;[Red]\-#,##0.00_ ;\-&quot;  &quot;"/>
    <numFmt numFmtId="166" formatCode="_-* #,##0_р_._-;\-* #,##0_р_._-;_-* &quot;-&quot;_р_._-;_-@_-"/>
    <numFmt numFmtId="167" formatCode="_-* #,##0.00_р_._-;\-* #,##0.00_р_._-;_-* &quot;-&quot;??_р_._-;_-@_-"/>
  </numFmts>
  <fonts count="34" x14ac:knownFonts="1">
    <font>
      <sz val="10"/>
      <name val="Arial Cyr"/>
    </font>
    <font>
      <sz val="12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b/>
      <sz val="10"/>
      <name val="Arial Cyr"/>
      <charset val="204"/>
    </font>
    <font>
      <sz val="12"/>
      <color indexed="9"/>
      <name val="Arial Cyr"/>
    </font>
    <font>
      <b/>
      <sz val="10"/>
      <name val="Arial Cyr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u/>
      <sz val="8"/>
      <name val="Arial Cyr"/>
      <charset val="204"/>
    </font>
    <font>
      <sz val="8"/>
      <name val="Times New Roman"/>
      <family val="1"/>
      <charset val="204"/>
    </font>
    <font>
      <sz val="11"/>
      <color indexed="8"/>
      <name val="Calibri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50">
    <xf numFmtId="0" fontId="0" fillId="2" borderId="1"/>
    <xf numFmtId="0" fontId="6" fillId="2" borderId="1"/>
    <xf numFmtId="0" fontId="6" fillId="2" borderId="1"/>
    <xf numFmtId="0" fontId="6" fillId="2" borderId="1"/>
    <xf numFmtId="0" fontId="17" fillId="2" borderId="1"/>
    <xf numFmtId="0" fontId="18" fillId="6" borderId="1" applyNumberFormat="0" applyBorder="0" applyAlignment="0" applyProtection="0"/>
    <xf numFmtId="0" fontId="18" fillId="7" borderId="1" applyNumberFormat="0" applyBorder="0" applyAlignment="0" applyProtection="0"/>
    <xf numFmtId="0" fontId="18" fillId="8" borderId="1" applyNumberFormat="0" applyBorder="0" applyAlignment="0" applyProtection="0"/>
    <xf numFmtId="0" fontId="18" fillId="9" borderId="1" applyNumberFormat="0" applyBorder="0" applyAlignment="0" applyProtection="0"/>
    <xf numFmtId="0" fontId="18" fillId="10" borderId="1" applyNumberFormat="0" applyBorder="0" applyAlignment="0" applyProtection="0"/>
    <xf numFmtId="0" fontId="18" fillId="8" borderId="1" applyNumberFormat="0" applyBorder="0" applyAlignment="0" applyProtection="0"/>
    <xf numFmtId="0" fontId="18" fillId="10" borderId="1" applyNumberFormat="0" applyBorder="0" applyAlignment="0" applyProtection="0"/>
    <xf numFmtId="0" fontId="18" fillId="7" borderId="1" applyNumberFormat="0" applyBorder="0" applyAlignment="0" applyProtection="0"/>
    <xf numFmtId="0" fontId="18" fillId="11" borderId="1" applyNumberFormat="0" applyBorder="0" applyAlignment="0" applyProtection="0"/>
    <xf numFmtId="0" fontId="18" fillId="12" borderId="1" applyNumberFormat="0" applyBorder="0" applyAlignment="0" applyProtection="0"/>
    <xf numFmtId="0" fontId="18" fillId="10" borderId="1" applyNumberFormat="0" applyBorder="0" applyAlignment="0" applyProtection="0"/>
    <xf numFmtId="0" fontId="18" fillId="8" borderId="1" applyNumberFormat="0" applyBorder="0" applyAlignment="0" applyProtection="0"/>
    <xf numFmtId="0" fontId="19" fillId="10" borderId="1" applyNumberFormat="0" applyBorder="0" applyAlignment="0" applyProtection="0"/>
    <xf numFmtId="0" fontId="19" fillId="13" borderId="1" applyNumberFormat="0" applyBorder="0" applyAlignment="0" applyProtection="0"/>
    <xf numFmtId="0" fontId="19" fillId="14" borderId="1" applyNumberFormat="0" applyBorder="0" applyAlignment="0" applyProtection="0"/>
    <xf numFmtId="0" fontId="19" fillId="12" borderId="1" applyNumberFormat="0" applyBorder="0" applyAlignment="0" applyProtection="0"/>
    <xf numFmtId="0" fontId="19" fillId="10" borderId="1" applyNumberFormat="0" applyBorder="0" applyAlignment="0" applyProtection="0"/>
    <xf numFmtId="0" fontId="19" fillId="7" borderId="1" applyNumberFormat="0" applyBorder="0" applyAlignment="0" applyProtection="0"/>
    <xf numFmtId="0" fontId="19" fillId="15" borderId="1" applyNumberFormat="0" applyBorder="0" applyAlignment="0" applyProtection="0"/>
    <xf numFmtId="0" fontId="19" fillId="13" borderId="1" applyNumberFormat="0" applyBorder="0" applyAlignment="0" applyProtection="0"/>
    <xf numFmtId="0" fontId="19" fillId="14" borderId="1" applyNumberFormat="0" applyBorder="0" applyAlignment="0" applyProtection="0"/>
    <xf numFmtId="0" fontId="19" fillId="16" borderId="1" applyNumberFormat="0" applyBorder="0" applyAlignment="0" applyProtection="0"/>
    <xf numFmtId="0" fontId="19" fillId="17" borderId="1" applyNumberFormat="0" applyBorder="0" applyAlignment="0" applyProtection="0"/>
    <xf numFmtId="0" fontId="19" fillId="18" borderId="1" applyNumberFormat="0" applyBorder="0" applyAlignment="0" applyProtection="0"/>
    <xf numFmtId="0" fontId="20" fillId="11" borderId="37" applyNumberFormat="0" applyAlignment="0" applyProtection="0"/>
    <xf numFmtId="0" fontId="21" fillId="19" borderId="38" applyNumberFormat="0" applyAlignment="0" applyProtection="0"/>
    <xf numFmtId="0" fontId="22" fillId="19" borderId="37" applyNumberFormat="0" applyAlignment="0" applyProtection="0"/>
    <xf numFmtId="0" fontId="23" fillId="2" borderId="39" applyNumberFormat="0" applyFill="0" applyAlignment="0" applyProtection="0"/>
    <xf numFmtId="0" fontId="24" fillId="2" borderId="40" applyNumberFormat="0" applyFill="0" applyAlignment="0" applyProtection="0"/>
    <xf numFmtId="0" fontId="25" fillId="2" borderId="41" applyNumberFormat="0" applyFill="0" applyAlignment="0" applyProtection="0"/>
    <xf numFmtId="0" fontId="25" fillId="2" borderId="1" applyNumberFormat="0" applyFill="0" applyBorder="0" applyAlignment="0" applyProtection="0"/>
    <xf numFmtId="0" fontId="26" fillId="2" borderId="42" applyNumberFormat="0" applyFill="0" applyAlignment="0" applyProtection="0"/>
    <xf numFmtId="0" fontId="27" fillId="20" borderId="43" applyNumberFormat="0" applyAlignment="0" applyProtection="0"/>
    <xf numFmtId="0" fontId="28" fillId="2" borderId="1" applyNumberFormat="0" applyFill="0" applyBorder="0" applyAlignment="0" applyProtection="0"/>
    <xf numFmtId="0" fontId="29" fillId="11" borderId="1" applyNumberFormat="0" applyBorder="0" applyAlignment="0" applyProtection="0"/>
    <xf numFmtId="0" fontId="6" fillId="2" borderId="1"/>
    <xf numFmtId="0" fontId="6" fillId="2" borderId="1"/>
    <xf numFmtId="0" fontId="30" fillId="21" borderId="1" applyNumberFormat="0" applyBorder="0" applyAlignment="0" applyProtection="0"/>
    <xf numFmtId="0" fontId="31" fillId="2" borderId="1" applyNumberFormat="0" applyFill="0" applyBorder="0" applyAlignment="0" applyProtection="0"/>
    <xf numFmtId="0" fontId="6" fillId="8" borderId="44" applyNumberFormat="0" applyFont="0" applyAlignment="0" applyProtection="0"/>
    <xf numFmtId="0" fontId="32" fillId="2" borderId="45" applyNumberFormat="0" applyFill="0" applyAlignment="0" applyProtection="0"/>
    <xf numFmtId="0" fontId="32" fillId="2" borderId="1" applyNumberFormat="0" applyFill="0" applyBorder="0" applyAlignment="0" applyProtection="0"/>
    <xf numFmtId="166" fontId="6" fillId="2" borderId="1" applyFont="0" applyFill="0" applyBorder="0" applyAlignment="0" applyProtection="0"/>
    <xf numFmtId="167" fontId="6" fillId="2" borderId="1" applyFont="0" applyFill="0" applyBorder="0" applyAlignment="0" applyProtection="0"/>
    <xf numFmtId="0" fontId="33" fillId="10" borderId="1" applyNumberFormat="0" applyBorder="0" applyAlignment="0" applyProtection="0"/>
  </cellStyleXfs>
  <cellXfs count="156">
    <xf numFmtId="0" fontId="0" fillId="2" borderId="1" xfId="0"/>
    <xf numFmtId="0" fontId="1" fillId="3" borderId="1" xfId="0" applyFont="1" applyFill="1" applyAlignment="1">
      <alignment horizontal="center" vertical="center"/>
    </xf>
    <xf numFmtId="0" fontId="0" fillId="3" borderId="1" xfId="0" applyFont="1" applyFill="1"/>
    <xf numFmtId="0" fontId="2" fillId="2" borderId="1" xfId="0" applyNumberFormat="1" applyFont="1" applyAlignment="1">
      <alignment horizontal="left" vertical="center" wrapText="1"/>
    </xf>
    <xf numFmtId="0" fontId="2" fillId="2" borderId="1" xfId="0" applyNumberFormat="1" applyFont="1" applyAlignment="1">
      <alignment horizontal="left" vertical="top"/>
    </xf>
    <xf numFmtId="0" fontId="3" fillId="2" borderId="1" xfId="0" applyNumberFormat="1" applyFont="1" applyAlignment="1" applyProtection="1">
      <alignment horizontal="left"/>
      <protection locked="0"/>
    </xf>
    <xf numFmtId="0" fontId="2" fillId="2" borderId="1" xfId="0" applyNumberFormat="1" applyFont="1" applyAlignment="1" applyProtection="1">
      <alignment horizontal="left"/>
    </xf>
    <xf numFmtId="0" fontId="2" fillId="2" borderId="1" xfId="0" applyNumberFormat="1" applyFont="1" applyAlignment="1" applyProtection="1">
      <alignment horizontal="left"/>
      <protection locked="0"/>
    </xf>
    <xf numFmtId="0" fontId="3" fillId="2" borderId="1" xfId="0" applyNumberFormat="1" applyFont="1" applyAlignment="1" applyProtection="1">
      <alignment horizontal="left"/>
    </xf>
    <xf numFmtId="0" fontId="4" fillId="2" borderId="1" xfId="0" applyNumberFormat="1" applyFont="1" applyAlignment="1">
      <alignment horizontal="left"/>
    </xf>
    <xf numFmtId="0" fontId="5" fillId="2" borderId="1" xfId="0" applyNumberFormat="1" applyFont="1" applyAlignment="1">
      <alignment horizontal="left"/>
    </xf>
    <xf numFmtId="0" fontId="6" fillId="2" borderId="1" xfId="1"/>
    <xf numFmtId="0" fontId="1" fillId="3" borderId="1" xfId="0" applyFont="1" applyFill="1"/>
    <xf numFmtId="0" fontId="1" fillId="3" borderId="1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1" fillId="2" borderId="1" xfId="0" applyFont="1" applyFill="1"/>
    <xf numFmtId="14" fontId="8" fillId="2" borderId="1" xfId="0" applyNumberFormat="1" applyFont="1" applyFill="1" applyAlignment="1">
      <alignment horizontal="left"/>
    </xf>
    <xf numFmtId="0" fontId="6" fillId="2" borderId="1" xfId="0" applyFont="1" applyFill="1"/>
    <xf numFmtId="49" fontId="0" fillId="2" borderId="1" xfId="0" applyNumberFormat="1" applyFont="1" applyFill="1" applyAlignment="1">
      <alignment horizontal="right" vertical="center"/>
    </xf>
    <xf numFmtId="49" fontId="8" fillId="2" borderId="1" xfId="0" applyNumberFormat="1" applyFont="1" applyAlignment="1">
      <alignment horizontal="center" vertical="center"/>
    </xf>
    <xf numFmtId="49" fontId="6" fillId="2" borderId="1" xfId="0" applyNumberFormat="1" applyFont="1" applyFill="1" applyAlignment="1">
      <alignment horizontal="right" vertical="center"/>
    </xf>
    <xf numFmtId="49" fontId="8" fillId="2" borderId="1" xfId="0" applyNumberFormat="1" applyFont="1" applyFill="1" applyAlignment="1">
      <alignment horizontal="center" vertical="center"/>
    </xf>
    <xf numFmtId="0" fontId="6" fillId="2" borderId="1" xfId="0" applyFont="1" applyFill="1" applyAlignment="1">
      <alignment horizontal="right" vertical="center"/>
    </xf>
    <xf numFmtId="49" fontId="9" fillId="2" borderId="1" xfId="0" applyNumberFormat="1" applyFont="1" applyFill="1" applyAlignment="1">
      <alignment horizontal="center" vertical="center"/>
    </xf>
    <xf numFmtId="164" fontId="8" fillId="2" borderId="1" xfId="0" applyNumberFormat="1" applyFont="1" applyFill="1" applyAlignment="1"/>
    <xf numFmtId="49" fontId="8" fillId="2" borderId="1" xfId="0" applyNumberFormat="1" applyFont="1" applyFill="1" applyAlignment="1"/>
    <xf numFmtId="49" fontId="2" fillId="2" borderId="1" xfId="0" applyNumberFormat="1" applyFont="1" applyFill="1" applyAlignment="1">
      <alignment horizontal="right"/>
    </xf>
    <xf numFmtId="49" fontId="2" fillId="2" borderId="1" xfId="0" applyNumberFormat="1" applyFont="1" applyFill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0" fillId="3" borderId="0" xfId="0" applyFont="1" applyFill="1" applyBorder="1"/>
    <xf numFmtId="49" fontId="11" fillId="3" borderId="0" xfId="0" applyNumberFormat="1" applyFont="1" applyFill="1" applyBorder="1" applyAlignment="1">
      <alignment horizontal="left"/>
    </xf>
    <xf numFmtId="0" fontId="0" fillId="2" borderId="1" xfId="0" applyFill="1"/>
    <xf numFmtId="0" fontId="13" fillId="2" borderId="6" xfId="0" applyFont="1" applyFill="1" applyBorder="1" applyAlignment="1">
      <alignment horizontal="center" vertical="center"/>
    </xf>
    <xf numFmtId="0" fontId="12" fillId="2" borderId="1" xfId="0" applyFont="1" applyFill="1" applyAlignment="1">
      <alignment horizontal="center" vertical="center" wrapText="1"/>
    </xf>
    <xf numFmtId="0" fontId="13" fillId="2" borderId="1" xfId="0" applyFont="1" applyFill="1" applyAlignment="1">
      <alignment horizontal="right" vertical="center"/>
    </xf>
    <xf numFmtId="49" fontId="13" fillId="2" borderId="7" xfId="0" applyNumberFormat="1" applyFont="1" applyFill="1" applyBorder="1" applyAlignment="1">
      <alignment horizontal="center" vertical="center"/>
    </xf>
    <xf numFmtId="0" fontId="14" fillId="2" borderId="1" xfId="0" applyFont="1" applyFill="1" applyAlignment="1">
      <alignment horizontal="right" vertical="center"/>
    </xf>
    <xf numFmtId="0" fontId="12" fillId="2" borderId="1" xfId="0" applyFont="1" applyFill="1" applyAlignment="1">
      <alignment horizontal="center" vertical="center"/>
    </xf>
    <xf numFmtId="0" fontId="13" fillId="2" borderId="1" xfId="0" applyFont="1" applyFill="1"/>
    <xf numFmtId="14" fontId="13" fillId="2" borderId="8" xfId="2" applyNumberFormat="1" applyFont="1" applyBorder="1" applyAlignment="1">
      <alignment horizontal="center" vertical="center"/>
    </xf>
    <xf numFmtId="0" fontId="14" fillId="2" borderId="1" xfId="0" applyFont="1" applyFill="1" applyAlignment="1">
      <alignment vertical="center"/>
    </xf>
    <xf numFmtId="0" fontId="14" fillId="2" borderId="1" xfId="0" applyFont="1" applyAlignment="1">
      <alignment horizontal="center" vertical="center"/>
    </xf>
    <xf numFmtId="0" fontId="13" fillId="2" borderId="1" xfId="0" applyFont="1" applyFill="1" applyAlignment="1">
      <alignment vertical="center"/>
    </xf>
    <xf numFmtId="0" fontId="14" fillId="2" borderId="1" xfId="2" applyFont="1" applyAlignment="1">
      <alignment vertical="center"/>
    </xf>
    <xf numFmtId="49" fontId="13" fillId="2" borderId="1" xfId="0" applyNumberFormat="1" applyFont="1" applyFill="1" applyAlignment="1">
      <alignment vertical="center"/>
    </xf>
    <xf numFmtId="0" fontId="13" fillId="2" borderId="9" xfId="0" applyNumberFormat="1" applyFont="1" applyFill="1" applyBorder="1" applyAlignment="1">
      <alignment horizontal="center" vertical="center"/>
    </xf>
    <xf numFmtId="0" fontId="14" fillId="2" borderId="1" xfId="3" applyFont="1" applyAlignment="1">
      <alignment horizontal="left" vertical="center"/>
    </xf>
    <xf numFmtId="0" fontId="15" fillId="2" borderId="1" xfId="0" applyFont="1" applyFill="1" applyAlignment="1">
      <alignment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3" fillId="2" borderId="1" xfId="0" applyFont="1" applyFill="1" applyAlignment="1">
      <alignment horizontal="left" vertical="center"/>
    </xf>
    <xf numFmtId="49" fontId="13" fillId="2" borderId="11" xfId="0" applyNumberFormat="1" applyFont="1" applyFill="1" applyBorder="1" applyAlignment="1">
      <alignment horizontal="center" vertical="center"/>
    </xf>
    <xf numFmtId="0" fontId="13" fillId="2" borderId="1" xfId="0" applyFont="1" applyFill="1" applyAlignment="1">
      <alignment horizontal="left"/>
    </xf>
    <xf numFmtId="49" fontId="13" fillId="2" borderId="1" xfId="0" applyNumberFormat="1" applyFont="1" applyFill="1"/>
    <xf numFmtId="0" fontId="13" fillId="2" borderId="1" xfId="0" applyFont="1" applyFill="1" applyBorder="1"/>
    <xf numFmtId="49" fontId="13" fillId="2" borderId="1" xfId="0" applyNumberFormat="1" applyFont="1" applyFill="1" applyBorder="1"/>
    <xf numFmtId="0" fontId="2" fillId="2" borderId="23" xfId="0" applyNumberFormat="1" applyFont="1" applyBorder="1" applyAlignment="1">
      <alignment horizontal="center" vertical="top"/>
    </xf>
    <xf numFmtId="0" fontId="2" fillId="2" borderId="24" xfId="0" applyNumberFormat="1" applyFont="1" applyBorder="1" applyAlignment="1">
      <alignment horizontal="center" vertical="top"/>
    </xf>
    <xf numFmtId="0" fontId="2" fillId="5" borderId="25" xfId="4" applyFont="1" applyFill="1" applyBorder="1" applyAlignment="1">
      <alignment horizontal="center" vertical="top"/>
    </xf>
    <xf numFmtId="0" fontId="2" fillId="5" borderId="24" xfId="4" applyFont="1" applyFill="1" applyBorder="1" applyAlignment="1">
      <alignment horizontal="center" vertical="top"/>
    </xf>
    <xf numFmtId="0" fontId="2" fillId="5" borderId="24" xfId="4" applyFont="1" applyFill="1" applyBorder="1" applyAlignment="1">
      <alignment horizontal="center" vertical="center" wrapText="1"/>
    </xf>
    <xf numFmtId="0" fontId="2" fillId="5" borderId="24" xfId="4" applyFont="1" applyFill="1" applyBorder="1" applyAlignment="1">
      <alignment horizontal="center" vertical="center"/>
    </xf>
    <xf numFmtId="0" fontId="2" fillId="5" borderId="25" xfId="4" applyFont="1" applyFill="1" applyBorder="1" applyAlignment="1">
      <alignment horizontal="center" vertical="center"/>
    </xf>
    <xf numFmtId="0" fontId="2" fillId="5" borderId="26" xfId="4" applyFont="1" applyFill="1" applyBorder="1" applyAlignment="1">
      <alignment horizontal="center" vertical="center"/>
    </xf>
    <xf numFmtId="0" fontId="2" fillId="5" borderId="27" xfId="4" applyFont="1" applyFill="1" applyBorder="1" applyAlignment="1">
      <alignment horizontal="center" vertical="center"/>
    </xf>
    <xf numFmtId="49" fontId="3" fillId="5" borderId="28" xfId="4" applyNumberFormat="1" applyFont="1" applyFill="1" applyBorder="1" applyAlignment="1" applyProtection="1">
      <alignment horizontal="left" wrapText="1"/>
    </xf>
    <xf numFmtId="49" fontId="3" fillId="5" borderId="29" xfId="4" applyNumberFormat="1" applyFont="1" applyFill="1" applyBorder="1" applyAlignment="1" applyProtection="1">
      <alignment horizontal="left" wrapText="1"/>
    </xf>
    <xf numFmtId="49" fontId="3" fillId="5" borderId="30" xfId="4" applyNumberFormat="1" applyFont="1" applyFill="1" applyBorder="1" applyAlignment="1" applyProtection="1">
      <alignment horizontal="left" wrapText="1"/>
    </xf>
    <xf numFmtId="165" fontId="3" fillId="5" borderId="30" xfId="4" applyNumberFormat="1" applyFont="1" applyFill="1" applyBorder="1" applyAlignment="1" applyProtection="1">
      <alignment horizontal="right"/>
      <protection locked="0"/>
    </xf>
    <xf numFmtId="165" fontId="3" fillId="5" borderId="31" xfId="4" applyNumberFormat="1" applyFont="1" applyFill="1" applyBorder="1" applyAlignment="1" applyProtection="1">
      <alignment horizontal="right"/>
      <protection locked="0"/>
    </xf>
    <xf numFmtId="49" fontId="2" fillId="2" borderId="28" xfId="0" applyNumberFormat="1" applyFont="1" applyBorder="1" applyAlignment="1" applyProtection="1">
      <alignment horizontal="left" wrapText="1"/>
    </xf>
    <xf numFmtId="49" fontId="2" fillId="2" borderId="32" xfId="0" applyNumberFormat="1" applyFont="1" applyBorder="1" applyAlignment="1" applyProtection="1">
      <alignment horizontal="left" wrapText="1"/>
    </xf>
    <xf numFmtId="165" fontId="2" fillId="2" borderId="28" xfId="0" applyNumberFormat="1" applyFont="1" applyBorder="1" applyAlignment="1" applyProtection="1">
      <alignment horizontal="right"/>
    </xf>
    <xf numFmtId="165" fontId="2" fillId="2" borderId="33" xfId="0" applyNumberFormat="1" applyFont="1" applyBorder="1" applyAlignment="1" applyProtection="1">
      <alignment horizontal="right"/>
    </xf>
    <xf numFmtId="49" fontId="2" fillId="2" borderId="28" xfId="0" applyNumberFormat="1" applyFont="1" applyBorder="1" applyAlignment="1" applyProtection="1">
      <alignment horizontal="left" wrapText="1"/>
      <protection locked="0"/>
    </xf>
    <xf numFmtId="49" fontId="2" fillId="2" borderId="32" xfId="0" applyNumberFormat="1" applyFont="1" applyBorder="1" applyAlignment="1" applyProtection="1">
      <alignment horizontal="left" wrapText="1"/>
      <protection locked="0"/>
    </xf>
    <xf numFmtId="165" fontId="2" fillId="2" borderId="28" xfId="0" applyNumberFormat="1" applyFont="1" applyBorder="1" applyAlignment="1" applyProtection="1">
      <alignment horizontal="right"/>
      <protection locked="0"/>
    </xf>
    <xf numFmtId="165" fontId="2" fillId="2" borderId="33" xfId="0" applyNumberFormat="1" applyFont="1" applyBorder="1" applyAlignment="1" applyProtection="1">
      <alignment horizontal="right"/>
      <protection locked="0"/>
    </xf>
    <xf numFmtId="49" fontId="3" fillId="2" borderId="28" xfId="0" applyNumberFormat="1" applyFont="1" applyBorder="1" applyAlignment="1" applyProtection="1">
      <alignment horizontal="left" wrapText="1"/>
    </xf>
    <xf numFmtId="49" fontId="3" fillId="2" borderId="32" xfId="0" applyNumberFormat="1" applyFont="1" applyBorder="1" applyAlignment="1" applyProtection="1">
      <alignment horizontal="left" wrapText="1"/>
    </xf>
    <xf numFmtId="165" fontId="3" fillId="2" borderId="28" xfId="0" applyNumberFormat="1" applyFont="1" applyBorder="1" applyAlignment="1" applyProtection="1">
      <alignment horizontal="right"/>
    </xf>
    <xf numFmtId="165" fontId="3" fillId="2" borderId="33" xfId="0" applyNumberFormat="1" applyFont="1" applyBorder="1" applyAlignment="1" applyProtection="1">
      <alignment horizontal="right"/>
    </xf>
    <xf numFmtId="49" fontId="3" fillId="2" borderId="28" xfId="0" applyNumberFormat="1" applyFont="1" applyBorder="1" applyAlignment="1" applyProtection="1">
      <alignment horizontal="left" wrapText="1"/>
      <protection locked="0"/>
    </xf>
    <xf numFmtId="49" fontId="3" fillId="2" borderId="32" xfId="0" applyNumberFormat="1" applyFont="1" applyBorder="1" applyAlignment="1" applyProtection="1">
      <alignment horizontal="left" wrapText="1"/>
      <protection locked="0"/>
    </xf>
    <xf numFmtId="165" fontId="3" fillId="2" borderId="28" xfId="0" applyNumberFormat="1" applyFont="1" applyBorder="1" applyAlignment="1" applyProtection="1">
      <alignment horizontal="right"/>
      <protection locked="0"/>
    </xf>
    <xf numFmtId="165" fontId="3" fillId="2" borderId="33" xfId="0" applyNumberFormat="1" applyFont="1" applyBorder="1" applyAlignment="1" applyProtection="1">
      <alignment horizontal="right"/>
      <protection locked="0"/>
    </xf>
    <xf numFmtId="49" fontId="3" fillId="2" borderId="34" xfId="0" applyNumberFormat="1" applyFont="1" applyBorder="1" applyAlignment="1" applyProtection="1">
      <alignment horizontal="left" wrapText="1"/>
      <protection locked="0"/>
    </xf>
    <xf numFmtId="49" fontId="3" fillId="2" borderId="35" xfId="0" applyNumberFormat="1" applyFont="1" applyBorder="1" applyAlignment="1" applyProtection="1">
      <alignment horizontal="left" wrapText="1"/>
      <protection locked="0"/>
    </xf>
    <xf numFmtId="165" fontId="3" fillId="2" borderId="35" xfId="0" applyNumberFormat="1" applyFont="1" applyBorder="1" applyAlignment="1" applyProtection="1">
      <alignment horizontal="right"/>
      <protection locked="0"/>
    </xf>
    <xf numFmtId="165" fontId="3" fillId="2" borderId="36" xfId="0" applyNumberFormat="1" applyFont="1" applyBorder="1" applyAlignment="1" applyProtection="1">
      <alignment horizontal="right"/>
      <protection locked="0"/>
    </xf>
    <xf numFmtId="0" fontId="16" fillId="2" borderId="1" xfId="0" applyNumberFormat="1" applyFont="1" applyAlignment="1">
      <alignment horizontal="left"/>
    </xf>
    <xf numFmtId="0" fontId="16" fillId="2" borderId="1" xfId="0" applyNumberFormat="1" applyFont="1" applyBorder="1" applyAlignment="1">
      <alignment horizontal="left"/>
    </xf>
    <xf numFmtId="0" fontId="5" fillId="2" borderId="20" xfId="0" applyNumberFormat="1" applyFont="1" applyBorder="1" applyAlignment="1">
      <alignment horizontal="center"/>
    </xf>
    <xf numFmtId="0" fontId="5" fillId="2" borderId="1" xfId="0" applyNumberFormat="1" applyFont="1" applyBorder="1" applyAlignment="1">
      <alignment horizontal="center"/>
    </xf>
    <xf numFmtId="0" fontId="16" fillId="2" borderId="1" xfId="0" applyNumberFormat="1" applyFont="1" applyAlignment="1">
      <alignment horizontal="center" vertical="top"/>
    </xf>
    <xf numFmtId="0" fontId="16" fillId="2" borderId="1" xfId="0" applyNumberFormat="1" applyFont="1" applyAlignment="1">
      <alignment horizontal="left" vertical="top"/>
    </xf>
    <xf numFmtId="0" fontId="5" fillId="2" borderId="1" xfId="0" applyNumberFormat="1" applyFont="1" applyBorder="1" applyAlignment="1">
      <alignment horizontal="left"/>
    </xf>
    <xf numFmtId="0" fontId="16" fillId="2" borderId="1" xfId="0" applyNumberFormat="1" applyFont="1" applyBorder="1" applyAlignment="1">
      <alignment horizontal="center" vertical="center"/>
    </xf>
    <xf numFmtId="49" fontId="5" fillId="2" borderId="1" xfId="0" applyNumberFormat="1" applyFont="1" applyAlignment="1">
      <alignment horizontal="right"/>
    </xf>
    <xf numFmtId="49" fontId="5" fillId="2" borderId="1" xfId="0" applyNumberFormat="1" applyFont="1" applyAlignment="1">
      <alignment horizontal="left"/>
    </xf>
    <xf numFmtId="0" fontId="6" fillId="2" borderId="1" xfId="1" applyAlignment="1">
      <alignment horizontal="left"/>
    </xf>
    <xf numFmtId="49" fontId="6" fillId="2" borderId="1" xfId="1" applyNumberFormat="1"/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7" fillId="2" borderId="1" xfId="0" applyFont="1" applyFill="1" applyAlignment="1">
      <alignment horizontal="center"/>
    </xf>
    <xf numFmtId="49" fontId="0" fillId="2" borderId="1" xfId="0" applyNumberFormat="1" applyFont="1" applyFill="1" applyAlignment="1">
      <alignment horizontal="left"/>
    </xf>
    <xf numFmtId="49" fontId="0" fillId="2" borderId="1" xfId="0" applyNumberFormat="1" applyFont="1" applyAlignment="1">
      <alignment horizontal="left"/>
    </xf>
    <xf numFmtId="0" fontId="8" fillId="2" borderId="1" xfId="0" applyNumberFormat="1" applyFont="1" applyFill="1" applyAlignment="1">
      <alignment horizontal="right"/>
    </xf>
    <xf numFmtId="0" fontId="12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center" vertical="center"/>
    </xf>
    <xf numFmtId="0" fontId="12" fillId="2" borderId="1" xfId="0" applyFont="1" applyAlignment="1">
      <alignment horizontal="center" vertical="center"/>
    </xf>
    <xf numFmtId="0" fontId="9" fillId="2" borderId="1" xfId="0" applyFont="1" applyAlignment="1">
      <alignment horizontal="center" vertical="center"/>
    </xf>
    <xf numFmtId="0" fontId="2" fillId="2" borderId="12" xfId="0" applyNumberFormat="1" applyFont="1" applyBorder="1" applyAlignment="1">
      <alignment horizontal="center" vertical="center" wrapText="1"/>
    </xf>
    <xf numFmtId="0" fontId="2" fillId="2" borderId="16" xfId="0" applyNumberFormat="1" applyFont="1" applyBorder="1" applyAlignment="1">
      <alignment horizontal="center" vertical="center" wrapText="1"/>
    </xf>
    <xf numFmtId="0" fontId="2" fillId="2" borderId="19" xfId="0" applyNumberFormat="1" applyFont="1" applyBorder="1" applyAlignment="1">
      <alignment horizontal="center" vertical="center" wrapText="1"/>
    </xf>
    <xf numFmtId="0" fontId="2" fillId="2" borderId="13" xfId="0" applyNumberFormat="1" applyFont="1" applyBorder="1" applyAlignment="1">
      <alignment horizontal="center" vertical="center" wrapText="1"/>
    </xf>
    <xf numFmtId="0" fontId="2" fillId="2" borderId="17" xfId="0" applyNumberFormat="1" applyFont="1" applyBorder="1" applyAlignment="1">
      <alignment horizontal="center" vertical="center" wrapText="1"/>
    </xf>
    <xf numFmtId="0" fontId="2" fillId="2" borderId="22" xfId="0" applyNumberFormat="1" applyFont="1" applyBorder="1" applyAlignment="1">
      <alignment horizontal="center" vertical="center" wrapText="1"/>
    </xf>
    <xf numFmtId="0" fontId="2" fillId="5" borderId="13" xfId="4" applyFont="1" applyFill="1" applyBorder="1" applyAlignment="1">
      <alignment horizontal="center" vertical="center" wrapText="1"/>
    </xf>
    <xf numFmtId="0" fontId="2" fillId="5" borderId="17" xfId="4" applyFont="1" applyFill="1" applyBorder="1" applyAlignment="1">
      <alignment horizontal="center" vertical="center" wrapText="1"/>
    </xf>
    <xf numFmtId="0" fontId="2" fillId="5" borderId="22" xfId="4" applyFont="1" applyFill="1" applyBorder="1" applyAlignment="1">
      <alignment horizontal="center" vertical="center" wrapText="1"/>
    </xf>
    <xf numFmtId="0" fontId="2" fillId="5" borderId="14" xfId="4" applyFont="1" applyFill="1" applyBorder="1" applyAlignment="1">
      <alignment horizontal="center" vertical="center" wrapText="1"/>
    </xf>
    <xf numFmtId="0" fontId="2" fillId="5" borderId="12" xfId="4" applyFont="1" applyFill="1" applyBorder="1" applyAlignment="1">
      <alignment horizontal="center" vertical="center" wrapText="1"/>
    </xf>
    <xf numFmtId="0" fontId="2" fillId="5" borderId="18" xfId="4" applyFont="1" applyFill="1" applyBorder="1" applyAlignment="1">
      <alignment horizontal="center" vertical="center" wrapText="1"/>
    </xf>
    <xf numFmtId="0" fontId="2" fillId="5" borderId="19" xfId="4" applyFont="1" applyFill="1" applyBorder="1" applyAlignment="1">
      <alignment horizontal="center" vertical="center" wrapText="1"/>
    </xf>
    <xf numFmtId="0" fontId="16" fillId="2" borderId="1" xfId="0" applyNumberFormat="1" applyFont="1" applyBorder="1" applyAlignment="1">
      <alignment horizontal="center" vertical="top"/>
    </xf>
    <xf numFmtId="0" fontId="5" fillId="2" borderId="1" xfId="0" applyNumberFormat="1" applyFont="1" applyBorder="1" applyAlignment="1">
      <alignment horizontal="center"/>
    </xf>
    <xf numFmtId="0" fontId="2" fillId="5" borderId="15" xfId="4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0" fontId="2" fillId="5" borderId="21" xfId="4" applyFont="1" applyFill="1" applyBorder="1" applyAlignment="1">
      <alignment horizontal="center" vertical="center" wrapText="1"/>
    </xf>
    <xf numFmtId="0" fontId="2" fillId="5" borderId="13" xfId="4" applyNumberFormat="1" applyFont="1" applyFill="1" applyBorder="1" applyAlignment="1">
      <alignment horizontal="center" vertical="center" wrapText="1"/>
    </xf>
    <xf numFmtId="0" fontId="2" fillId="2" borderId="17" xfId="0" applyFont="1" applyBorder="1" applyAlignment="1">
      <alignment horizontal="center" vertical="center" wrapText="1"/>
    </xf>
    <xf numFmtId="0" fontId="2" fillId="2" borderId="22" xfId="0" applyFont="1" applyBorder="1" applyAlignment="1">
      <alignment horizontal="center" vertical="center" wrapText="1"/>
    </xf>
    <xf numFmtId="0" fontId="5" fillId="2" borderId="20" xfId="0" applyNumberFormat="1" applyFont="1" applyBorder="1" applyAlignment="1">
      <alignment horizontal="left"/>
    </xf>
    <xf numFmtId="0" fontId="0" fillId="2" borderId="20" xfId="0" applyBorder="1" applyAlignment="1"/>
    <xf numFmtId="0" fontId="2" fillId="2" borderId="17" xfId="0" applyFont="1" applyBorder="1" applyAlignment="1">
      <alignment horizontal="center" vertical="center"/>
    </xf>
    <xf numFmtId="0" fontId="2" fillId="2" borderId="22" xfId="0" applyFont="1" applyBorder="1" applyAlignment="1">
      <alignment horizontal="center" vertical="center"/>
    </xf>
    <xf numFmtId="0" fontId="2" fillId="2" borderId="15" xfId="0" applyFont="1" applyBorder="1" applyAlignment="1">
      <alignment horizontal="center" vertical="center" wrapText="1"/>
    </xf>
    <xf numFmtId="0" fontId="2" fillId="2" borderId="12" xfId="0" applyFont="1" applyBorder="1" applyAlignment="1">
      <alignment horizontal="center" vertical="center" wrapText="1"/>
    </xf>
    <xf numFmtId="0" fontId="2" fillId="2" borderId="18" xfId="0" applyFont="1" applyBorder="1" applyAlignment="1">
      <alignment horizontal="center" vertical="center" wrapText="1"/>
    </xf>
    <xf numFmtId="0" fontId="2" fillId="2" borderId="20" xfId="0" applyFont="1" applyBorder="1" applyAlignment="1">
      <alignment horizontal="center" vertical="center" wrapText="1"/>
    </xf>
    <xf numFmtId="0" fontId="2" fillId="2" borderId="19" xfId="0" applyFont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2" borderId="4" xfId="0" applyFont="1" applyBorder="1" applyAlignment="1">
      <alignment horizontal="center" vertical="center"/>
    </xf>
    <xf numFmtId="0" fontId="2" fillId="2" borderId="5" xfId="0" applyFont="1" applyBorder="1" applyAlignment="1">
      <alignment horizontal="center" vertical="center"/>
    </xf>
    <xf numFmtId="0" fontId="2" fillId="2" borderId="15" xfId="0" applyFont="1" applyBorder="1" applyAlignment="1">
      <alignment horizontal="center" vertical="center"/>
    </xf>
    <xf numFmtId="0" fontId="2" fillId="2" borderId="12" xfId="0" applyFont="1" applyBorder="1" applyAlignment="1">
      <alignment horizontal="center" vertical="center"/>
    </xf>
    <xf numFmtId="0" fontId="2" fillId="2" borderId="18" xfId="0" applyFont="1" applyBorder="1" applyAlignment="1">
      <alignment horizontal="center" vertical="center"/>
    </xf>
    <xf numFmtId="0" fontId="2" fillId="2" borderId="20" xfId="0" applyFont="1" applyBorder="1" applyAlignment="1">
      <alignment horizontal="center" vertical="center"/>
    </xf>
    <xf numFmtId="0" fontId="2" fillId="2" borderId="19" xfId="0" applyFont="1" applyBorder="1" applyAlignment="1">
      <alignment horizontal="center" vertical="center"/>
    </xf>
    <xf numFmtId="0" fontId="2" fillId="2" borderId="14" xfId="0" applyFont="1" applyBorder="1" applyAlignment="1">
      <alignment horizontal="center" vertical="center" wrapText="1"/>
    </xf>
    <xf numFmtId="49" fontId="5" fillId="2" borderId="1" xfId="0" applyNumberFormat="1" applyFont="1" applyBorder="1" applyAlignment="1">
      <alignment horizontal="center"/>
    </xf>
    <xf numFmtId="49" fontId="5" fillId="2" borderId="1" xfId="0" applyNumberFormat="1" applyFont="1" applyBorder="1" applyAlignment="1">
      <alignment horizontal="left"/>
    </xf>
    <xf numFmtId="49" fontId="5" fillId="2" borderId="1" xfId="0" applyNumberFormat="1" applyFont="1" applyBorder="1" applyAlignment="1">
      <alignment horizontal="center"/>
    </xf>
    <xf numFmtId="49" fontId="5" fillId="2" borderId="1" xfId="0" applyNumberFormat="1" applyFont="1" applyBorder="1" applyAlignment="1">
      <alignment horizontal="right"/>
    </xf>
  </cellXfs>
  <cellStyles count="50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Обычный" xfId="0" builtinId="0"/>
    <cellStyle name="Обычный 2" xfId="40"/>
    <cellStyle name="Обычный 3" xfId="41"/>
    <cellStyle name="Обычный_0503127 (отч.гл.расп.,пол.)" xfId="3"/>
    <cellStyle name="Обычный_0503130" xfId="2"/>
    <cellStyle name="Обычный_0503737" xfId="1"/>
    <cellStyle name="Обычный_стр.1" xfId="4"/>
    <cellStyle name="Плохой" xfId="42"/>
    <cellStyle name="Пояснение" xfId="43"/>
    <cellStyle name="Примечание" xfId="44"/>
    <cellStyle name="Связанная ячейка" xfId="45"/>
    <cellStyle name="Текст предупреждения" xfId="46"/>
    <cellStyle name="Тысячи [0]_Лист1" xfId="47"/>
    <cellStyle name="Тысячи_Лист1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V9"/>
  <sheetViews>
    <sheetView showGridLines="0" zoomScaleNormal="100" workbookViewId="0">
      <selection activeCell="J5" sqref="J5"/>
    </sheetView>
  </sheetViews>
  <sheetFormatPr defaultRowHeight="18" customHeight="1" x14ac:dyDescent="0.2"/>
  <cols>
    <col min="1" max="1" width="3.42578125" style="12" customWidth="1"/>
    <col min="2" max="2" width="12.7109375" style="13" customWidth="1"/>
    <col min="3" max="3" width="13.42578125" style="12" customWidth="1"/>
    <col min="4" max="4" width="11.5703125" style="12" customWidth="1"/>
    <col min="5" max="5" width="8.5703125" style="12" customWidth="1"/>
    <col min="6" max="6" width="12.140625" style="12" customWidth="1"/>
    <col min="7" max="7" width="7.140625" style="12" customWidth="1"/>
    <col min="8" max="8" width="8.42578125" style="12" customWidth="1"/>
    <col min="9" max="9" width="13.140625" style="12" customWidth="1"/>
    <col min="10" max="10" width="8.28515625" style="12" customWidth="1"/>
    <col min="11" max="11" width="13" style="12" customWidth="1"/>
    <col min="12" max="12" width="13.28515625" style="12" customWidth="1"/>
    <col min="13" max="13" width="3.140625" style="12" customWidth="1"/>
    <col min="14" max="256" width="9.140625" style="12" hidden="1"/>
  </cols>
  <sheetData>
    <row r="2" spans="1:12" ht="18" customHeight="1" x14ac:dyDescent="0.25">
      <c r="B2" s="105" t="s">
        <v>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8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6.350000000000001" customHeight="1" x14ac:dyDescent="0.2">
      <c r="B4" s="106" t="s">
        <v>1</v>
      </c>
      <c r="C4" s="107"/>
      <c r="D4" s="16">
        <v>43466</v>
      </c>
      <c r="E4" s="16"/>
      <c r="F4" s="17"/>
      <c r="G4" s="17"/>
      <c r="H4" s="17"/>
      <c r="I4" s="17"/>
      <c r="J4" s="108" t="s">
        <v>2</v>
      </c>
      <c r="K4" s="108"/>
      <c r="L4" s="108"/>
    </row>
    <row r="5" spans="1:12" ht="17.25" customHeight="1" x14ac:dyDescent="0.2">
      <c r="B5" s="18" t="s">
        <v>3</v>
      </c>
      <c r="C5" s="19" t="s">
        <v>4</v>
      </c>
      <c r="D5" s="20" t="s">
        <v>5</v>
      </c>
      <c r="E5" s="21" t="s">
        <v>6</v>
      </c>
      <c r="F5" s="22" t="s">
        <v>7</v>
      </c>
      <c r="G5" s="23" t="s">
        <v>8</v>
      </c>
      <c r="H5" s="22" t="s">
        <v>9</v>
      </c>
      <c r="I5" s="21" t="s">
        <v>10</v>
      </c>
      <c r="J5" s="20" t="s">
        <v>11</v>
      </c>
      <c r="K5" s="21" t="s">
        <v>12</v>
      </c>
      <c r="L5" s="24"/>
    </row>
    <row r="6" spans="1:12" ht="16.350000000000001" customHeight="1" x14ac:dyDescent="0.2">
      <c r="B6" s="106" t="s">
        <v>13</v>
      </c>
      <c r="C6" s="107"/>
      <c r="D6" s="25" t="s">
        <v>14</v>
      </c>
      <c r="E6" s="25"/>
      <c r="F6" s="25"/>
      <c r="G6" s="25" t="s">
        <v>15</v>
      </c>
      <c r="H6" s="25"/>
      <c r="I6" s="25"/>
      <c r="J6" s="25"/>
      <c r="K6" s="26" t="s">
        <v>16</v>
      </c>
      <c r="L6" s="27">
        <v>72608</v>
      </c>
    </row>
    <row r="8" spans="1:12" s="1" customFormat="1" ht="18" customHeight="1" x14ac:dyDescent="0.2">
      <c r="B8" s="28" t="s">
        <v>17</v>
      </c>
      <c r="C8" s="102" t="s">
        <v>18</v>
      </c>
      <c r="D8" s="103"/>
      <c r="E8" s="103"/>
      <c r="F8" s="103"/>
      <c r="G8" s="103"/>
      <c r="H8" s="103"/>
      <c r="I8" s="103"/>
      <c r="J8" s="103"/>
      <c r="K8" s="103"/>
      <c r="L8" s="104"/>
    </row>
    <row r="9" spans="1:12" s="2" customFormat="1" ht="18" customHeight="1" x14ac:dyDescent="0.2">
      <c r="A9" s="29"/>
      <c r="B9" s="30" t="s">
        <v>19</v>
      </c>
      <c r="C9" s="30" t="s">
        <v>20</v>
      </c>
      <c r="D9" s="29"/>
      <c r="E9" s="29"/>
      <c r="F9" s="29"/>
      <c r="G9" s="29"/>
      <c r="H9" s="29"/>
      <c r="I9" s="29"/>
      <c r="J9" s="29"/>
      <c r="K9" s="29"/>
      <c r="L9" s="29"/>
    </row>
  </sheetData>
  <sheetProtection formatCells="0" formatColumns="0" formatRows="0" insertColumns="0" insertRows="0" insertHyperlinks="0" deleteColumns="0" deleteRows="0" sort="0" autoFilter="0" pivotTables="0"/>
  <mergeCells count="5">
    <mergeCell ref="C8:L8"/>
    <mergeCell ref="B2:L2"/>
    <mergeCell ref="B4:C4"/>
    <mergeCell ref="J4:L4"/>
    <mergeCell ref="B6:C6"/>
  </mergeCells>
  <pageMargins left="0.78749999999999998" right="0.78749999999999998" top="0.78749999999999998" bottom="0.78749999999999998" header="0.3152778" footer="0.3152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B72"/>
  <sheetViews>
    <sheetView showZeros="0" tabSelected="1" zoomScaleNormal="100" workbookViewId="0">
      <selection activeCell="A45" sqref="A45"/>
    </sheetView>
  </sheetViews>
  <sheetFormatPr defaultRowHeight="12.75" x14ac:dyDescent="0.2"/>
  <cols>
    <col min="1" max="1" width="50.42578125" customWidth="1"/>
    <col min="2" max="2" width="6.28515625" customWidth="1"/>
    <col min="3" max="3" width="12" customWidth="1"/>
    <col min="4" max="4" width="16.42578125" customWidth="1"/>
    <col min="5" max="5" width="20.5703125" customWidth="1"/>
    <col min="6" max="6" width="28.5703125" customWidth="1"/>
    <col min="7" max="7" width="24.85546875" customWidth="1"/>
    <col min="8" max="8" width="10.140625" customWidth="1"/>
    <col min="9" max="9" width="7.140625" customWidth="1"/>
    <col min="10" max="10" width="8.7109375" style="31" customWidth="1"/>
    <col min="11" max="11" width="7.5703125" style="31" customWidth="1"/>
    <col min="12" max="12" width="12.5703125" style="31" customWidth="1"/>
    <col min="13" max="13" width="11.28515625" style="31" customWidth="1"/>
    <col min="14" max="15" width="9.140625" style="31"/>
    <col min="16" max="16" width="14.28515625" style="31" customWidth="1"/>
    <col min="17" max="17" width="16.140625" style="31" customWidth="1"/>
    <col min="18" max="18" width="12.5703125" style="31" customWidth="1"/>
    <col min="19" max="19" width="13.5703125" style="31" customWidth="1"/>
    <col min="20" max="20" width="13.85546875" style="31" customWidth="1"/>
    <col min="21" max="21" width="13.7109375" style="31" customWidth="1"/>
    <col min="22" max="22" width="15.28515625" style="31" customWidth="1"/>
    <col min="23" max="80" width="9.140625" style="31"/>
  </cols>
  <sheetData>
    <row r="1" spans="1:22" ht="15" customHeight="1" x14ac:dyDescent="0.2">
      <c r="A1" s="112" t="s">
        <v>21</v>
      </c>
      <c r="B1" s="112"/>
      <c r="C1" s="112"/>
      <c r="D1" s="112"/>
      <c r="E1" s="112"/>
      <c r="F1" s="112"/>
      <c r="G1" s="112"/>
    </row>
    <row r="2" spans="1:22" ht="15" customHeight="1" thickBot="1" x14ac:dyDescent="0.25">
      <c r="A2" s="111" t="s">
        <v>22</v>
      </c>
      <c r="B2" s="111"/>
      <c r="C2" s="111"/>
      <c r="D2" s="111"/>
      <c r="E2" s="111"/>
      <c r="F2" s="111"/>
      <c r="G2" s="111"/>
      <c r="H2" s="32" t="s">
        <v>23</v>
      </c>
    </row>
    <row r="3" spans="1:22" ht="15" customHeight="1" x14ac:dyDescent="0.2">
      <c r="A3" s="109"/>
      <c r="B3" s="109"/>
      <c r="C3" s="109"/>
      <c r="D3" s="109"/>
      <c r="E3" s="109"/>
      <c r="F3" s="33"/>
      <c r="G3" s="34" t="s">
        <v>24</v>
      </c>
      <c r="H3" s="35" t="s">
        <v>19</v>
      </c>
    </row>
    <row r="4" spans="1:22" ht="20.25" customHeight="1" x14ac:dyDescent="0.2">
      <c r="A4" s="36" t="s">
        <v>25</v>
      </c>
      <c r="B4" s="110" t="str">
        <f>OtDateTxt</f>
        <v>01.01.2019</v>
      </c>
      <c r="C4" s="110"/>
      <c r="D4" s="37"/>
      <c r="E4" s="38"/>
      <c r="F4" s="38"/>
      <c r="G4" s="34" t="s">
        <v>26</v>
      </c>
      <c r="H4" s="39">
        <f>OtDate</f>
        <v>43466</v>
      </c>
    </row>
    <row r="5" spans="1:22" ht="12.2" customHeight="1" x14ac:dyDescent="0.2">
      <c r="A5" s="40" t="s">
        <v>27</v>
      </c>
      <c r="B5" s="37"/>
      <c r="C5" s="41"/>
      <c r="D5" s="42"/>
      <c r="E5" s="42"/>
      <c r="F5" s="42"/>
      <c r="G5" s="34" t="s">
        <v>28</v>
      </c>
      <c r="H5" s="39" t="str">
        <f>GBK</f>
        <v>003</v>
      </c>
    </row>
    <row r="6" spans="1:22" ht="13.15" customHeight="1" x14ac:dyDescent="0.2">
      <c r="A6" s="43" t="s">
        <v>29</v>
      </c>
      <c r="B6" s="44"/>
      <c r="C6" s="42"/>
      <c r="D6" s="42"/>
      <c r="E6" s="42"/>
      <c r="F6" s="42"/>
      <c r="G6" s="34" t="s">
        <v>30</v>
      </c>
      <c r="H6" s="45" t="str">
        <f>OtOkpo</f>
        <v>33042491</v>
      </c>
    </row>
    <row r="7" spans="1:22" ht="15" customHeight="1" x14ac:dyDescent="0.2">
      <c r="A7" s="46" t="s">
        <v>31</v>
      </c>
      <c r="B7" s="47" t="s">
        <v>32</v>
      </c>
      <c r="D7" s="42"/>
      <c r="E7" s="42"/>
      <c r="F7" s="42"/>
      <c r="G7" s="34" t="s">
        <v>33</v>
      </c>
      <c r="H7" s="48" t="str">
        <f>OKATO</f>
        <v>46641000</v>
      </c>
    </row>
    <row r="8" spans="1:22" ht="15" customHeight="1" x14ac:dyDescent="0.2">
      <c r="A8" s="40" t="s">
        <v>34</v>
      </c>
      <c r="B8" s="44"/>
      <c r="C8" s="42"/>
      <c r="D8" s="42"/>
      <c r="E8" s="42"/>
      <c r="F8" s="42"/>
      <c r="G8" s="34"/>
      <c r="H8" s="49"/>
    </row>
    <row r="9" spans="1:22" ht="14.25" customHeight="1" thickBot="1" x14ac:dyDescent="0.25">
      <c r="A9" s="50" t="s">
        <v>35</v>
      </c>
      <c r="B9" s="44"/>
      <c r="C9" s="42"/>
      <c r="D9" s="42"/>
      <c r="E9" s="42"/>
      <c r="F9" s="42"/>
      <c r="G9" s="34" t="s">
        <v>36</v>
      </c>
      <c r="H9" s="51" t="s">
        <v>37</v>
      </c>
    </row>
    <row r="10" spans="1:22" ht="9.75" hidden="1" customHeight="1" x14ac:dyDescent="0.2">
      <c r="A10" s="52"/>
      <c r="B10" s="53"/>
      <c r="C10" s="54"/>
      <c r="D10" s="54"/>
      <c r="E10" s="54"/>
      <c r="F10" s="54"/>
      <c r="G10" s="54"/>
      <c r="H10" s="55"/>
    </row>
    <row r="11" spans="1:22" hidden="1" x14ac:dyDescent="0.2"/>
    <row r="12" spans="1:22" hidden="1" x14ac:dyDescent="0.2"/>
    <row r="14" spans="1:22" s="3" customFormat="1" ht="21" customHeight="1" x14ac:dyDescent="0.2">
      <c r="A14" s="113" t="s">
        <v>38</v>
      </c>
      <c r="B14" s="116" t="s">
        <v>39</v>
      </c>
      <c r="C14" s="116" t="s">
        <v>40</v>
      </c>
      <c r="D14" s="119" t="s">
        <v>41</v>
      </c>
      <c r="E14" s="119" t="s">
        <v>42</v>
      </c>
      <c r="F14" s="122" t="s">
        <v>43</v>
      </c>
      <c r="G14" s="123"/>
      <c r="H14" s="119" t="s">
        <v>44</v>
      </c>
      <c r="I14" s="119" t="s">
        <v>45</v>
      </c>
      <c r="J14" s="122" t="s">
        <v>46</v>
      </c>
      <c r="K14" s="138"/>
      <c r="L14" s="139"/>
      <c r="M14" s="122" t="s">
        <v>47</v>
      </c>
      <c r="N14" s="138"/>
      <c r="O14" s="139"/>
      <c r="P14" s="119" t="s">
        <v>48</v>
      </c>
      <c r="Q14" s="143" t="s">
        <v>49</v>
      </c>
      <c r="R14" s="144"/>
      <c r="S14" s="144"/>
      <c r="T14" s="144"/>
      <c r="U14" s="144"/>
      <c r="V14" s="145"/>
    </row>
    <row r="15" spans="1:22" s="3" customFormat="1" ht="21.75" customHeight="1" x14ac:dyDescent="0.2">
      <c r="A15" s="114"/>
      <c r="B15" s="117"/>
      <c r="C15" s="117"/>
      <c r="D15" s="120"/>
      <c r="E15" s="120"/>
      <c r="F15" s="124"/>
      <c r="G15" s="125"/>
      <c r="H15" s="132"/>
      <c r="I15" s="132"/>
      <c r="J15" s="140"/>
      <c r="K15" s="141"/>
      <c r="L15" s="142"/>
      <c r="M15" s="140"/>
      <c r="N15" s="141"/>
      <c r="O15" s="142"/>
      <c r="P15" s="136"/>
      <c r="Q15" s="122" t="s">
        <v>50</v>
      </c>
      <c r="R15" s="146"/>
      <c r="S15" s="146"/>
      <c r="T15" s="147"/>
      <c r="U15" s="151" t="s">
        <v>51</v>
      </c>
      <c r="V15" s="139"/>
    </row>
    <row r="16" spans="1:22" s="3" customFormat="1" ht="13.5" customHeight="1" x14ac:dyDescent="0.2">
      <c r="A16" s="114"/>
      <c r="B16" s="117"/>
      <c r="C16" s="117"/>
      <c r="D16" s="120"/>
      <c r="E16" s="120"/>
      <c r="F16" s="119" t="s">
        <v>52</v>
      </c>
      <c r="G16" s="119" t="s">
        <v>53</v>
      </c>
      <c r="H16" s="132"/>
      <c r="I16" s="132"/>
      <c r="J16" s="119" t="s">
        <v>54</v>
      </c>
      <c r="K16" s="131" t="s">
        <v>55</v>
      </c>
      <c r="L16" s="120" t="s">
        <v>56</v>
      </c>
      <c r="M16" s="119" t="s">
        <v>57</v>
      </c>
      <c r="N16" s="119" t="s">
        <v>58</v>
      </c>
      <c r="O16" s="119" t="s">
        <v>59</v>
      </c>
      <c r="P16" s="136"/>
      <c r="Q16" s="148"/>
      <c r="R16" s="149"/>
      <c r="S16" s="149"/>
      <c r="T16" s="150"/>
      <c r="U16" s="140"/>
      <c r="V16" s="142"/>
    </row>
    <row r="17" spans="1:22" s="3" customFormat="1" ht="13.5" customHeight="1" x14ac:dyDescent="0.2">
      <c r="A17" s="114"/>
      <c r="B17" s="117"/>
      <c r="C17" s="117"/>
      <c r="D17" s="120"/>
      <c r="E17" s="120"/>
      <c r="F17" s="120"/>
      <c r="G17" s="120"/>
      <c r="H17" s="132"/>
      <c r="I17" s="132"/>
      <c r="J17" s="120"/>
      <c r="K17" s="132"/>
      <c r="L17" s="120"/>
      <c r="M17" s="132"/>
      <c r="N17" s="132"/>
      <c r="O17" s="132"/>
      <c r="P17" s="136"/>
      <c r="Q17" s="128" t="s">
        <v>60</v>
      </c>
      <c r="R17" s="119" t="s">
        <v>61</v>
      </c>
      <c r="S17" s="122" t="s">
        <v>62</v>
      </c>
      <c r="T17" s="119" t="s">
        <v>63</v>
      </c>
      <c r="U17" s="119" t="s">
        <v>64</v>
      </c>
      <c r="V17" s="119" t="s">
        <v>65</v>
      </c>
    </row>
    <row r="18" spans="1:22" s="3" customFormat="1" ht="13.5" customHeight="1" x14ac:dyDescent="0.2">
      <c r="A18" s="114"/>
      <c r="B18" s="117"/>
      <c r="C18" s="117"/>
      <c r="D18" s="120"/>
      <c r="E18" s="120"/>
      <c r="F18" s="120"/>
      <c r="G18" s="120"/>
      <c r="H18" s="132"/>
      <c r="I18" s="132"/>
      <c r="J18" s="120"/>
      <c r="K18" s="132"/>
      <c r="L18" s="120"/>
      <c r="M18" s="132"/>
      <c r="N18" s="132"/>
      <c r="O18" s="132"/>
      <c r="P18" s="136"/>
      <c r="Q18" s="129"/>
      <c r="R18" s="120"/>
      <c r="S18" s="130"/>
      <c r="T18" s="132"/>
      <c r="U18" s="132"/>
      <c r="V18" s="132"/>
    </row>
    <row r="19" spans="1:22" s="3" customFormat="1" ht="11.25" x14ac:dyDescent="0.2">
      <c r="A19" s="115"/>
      <c r="B19" s="118"/>
      <c r="C19" s="118"/>
      <c r="D19" s="121"/>
      <c r="E19" s="121"/>
      <c r="F19" s="121"/>
      <c r="G19" s="121"/>
      <c r="H19" s="133"/>
      <c r="I19" s="133"/>
      <c r="J19" s="120"/>
      <c r="K19" s="133"/>
      <c r="L19" s="120"/>
      <c r="M19" s="133"/>
      <c r="N19" s="133"/>
      <c r="O19" s="133"/>
      <c r="P19" s="137"/>
      <c r="Q19" s="129"/>
      <c r="R19" s="121"/>
      <c r="S19" s="124"/>
      <c r="T19" s="133"/>
      <c r="U19" s="133"/>
      <c r="V19" s="133"/>
    </row>
    <row r="20" spans="1:22" s="4" customFormat="1" ht="12" thickBot="1" x14ac:dyDescent="0.25">
      <c r="A20" s="56">
        <v>1</v>
      </c>
      <c r="B20" s="57">
        <v>2</v>
      </c>
      <c r="C20" s="57">
        <v>3</v>
      </c>
      <c r="D20" s="57">
        <v>4</v>
      </c>
      <c r="E20" s="57">
        <v>5</v>
      </c>
      <c r="F20" s="58">
        <v>6</v>
      </c>
      <c r="G20" s="59">
        <v>7</v>
      </c>
      <c r="H20" s="60">
        <v>8</v>
      </c>
      <c r="I20" s="60">
        <v>9</v>
      </c>
      <c r="J20" s="61">
        <v>10</v>
      </c>
      <c r="K20" s="62">
        <v>11</v>
      </c>
      <c r="L20" s="61">
        <v>12</v>
      </c>
      <c r="M20" s="61">
        <v>13</v>
      </c>
      <c r="N20" s="63">
        <v>14</v>
      </c>
      <c r="O20" s="61">
        <v>15</v>
      </c>
      <c r="P20" s="61">
        <v>16</v>
      </c>
      <c r="Q20" s="61">
        <v>17</v>
      </c>
      <c r="R20" s="64">
        <v>18</v>
      </c>
      <c r="S20" s="64">
        <v>19</v>
      </c>
      <c r="T20" s="57">
        <v>20</v>
      </c>
      <c r="U20" s="57">
        <v>21</v>
      </c>
      <c r="V20" s="57">
        <v>22</v>
      </c>
    </row>
    <row r="21" spans="1:22" s="5" customFormat="1" ht="45" customHeight="1" x14ac:dyDescent="0.2">
      <c r="A21" s="65" t="s">
        <v>66</v>
      </c>
      <c r="B21" s="66" t="s">
        <v>67</v>
      </c>
      <c r="C21" s="67" t="s">
        <v>15</v>
      </c>
      <c r="D21" s="67" t="s">
        <v>15</v>
      </c>
      <c r="E21" s="67" t="s">
        <v>15</v>
      </c>
      <c r="F21" s="67" t="s">
        <v>15</v>
      </c>
      <c r="G21" s="67" t="s">
        <v>15</v>
      </c>
      <c r="H21" s="67" t="s">
        <v>15</v>
      </c>
      <c r="I21" s="67" t="s">
        <v>15</v>
      </c>
      <c r="J21" s="67" t="s">
        <v>15</v>
      </c>
      <c r="K21" s="67" t="s">
        <v>15</v>
      </c>
      <c r="L21" s="67" t="s">
        <v>15</v>
      </c>
      <c r="M21" s="67" t="s">
        <v>15</v>
      </c>
      <c r="N21" s="67" t="s">
        <v>15</v>
      </c>
      <c r="O21" s="67" t="s">
        <v>15</v>
      </c>
      <c r="P21" s="68">
        <v>1510808688.8</v>
      </c>
      <c r="Q21" s="68">
        <v>18989960.670000002</v>
      </c>
      <c r="R21" s="68">
        <v>821810122.16999996</v>
      </c>
      <c r="S21" s="68">
        <v>15492138.880000001</v>
      </c>
      <c r="T21" s="68">
        <v>825307943.96000004</v>
      </c>
      <c r="U21" s="68">
        <v>825307943.96000004</v>
      </c>
      <c r="V21" s="69">
        <v>308896000</v>
      </c>
    </row>
    <row r="22" spans="1:22" s="6" customFormat="1" ht="45" customHeight="1" x14ac:dyDescent="0.2">
      <c r="A22" s="70" t="s">
        <v>68</v>
      </c>
      <c r="B22" s="71" t="s">
        <v>67</v>
      </c>
      <c r="C22" s="70" t="s">
        <v>69</v>
      </c>
      <c r="D22" s="70" t="s">
        <v>70</v>
      </c>
      <c r="E22" s="70" t="s">
        <v>71</v>
      </c>
      <c r="F22" s="70" t="s">
        <v>72</v>
      </c>
      <c r="G22" s="70" t="s">
        <v>73</v>
      </c>
      <c r="H22" s="70" t="s">
        <v>74</v>
      </c>
      <c r="I22" s="70" t="s">
        <v>75</v>
      </c>
      <c r="J22" s="70"/>
      <c r="K22" s="70" t="s">
        <v>15</v>
      </c>
      <c r="L22" s="70" t="s">
        <v>15</v>
      </c>
      <c r="M22" s="70" t="s">
        <v>76</v>
      </c>
      <c r="N22" s="70" t="s">
        <v>77</v>
      </c>
      <c r="O22" s="70" t="s">
        <v>78</v>
      </c>
      <c r="P22" s="72">
        <v>508222280</v>
      </c>
      <c r="Q22" s="72">
        <v>18989960.670000002</v>
      </c>
      <c r="R22" s="72">
        <v>429252260.56999999</v>
      </c>
      <c r="S22" s="72">
        <v>15492138.880000001</v>
      </c>
      <c r="T22" s="72">
        <v>432750082.36000001</v>
      </c>
      <c r="U22" s="72">
        <v>432750082.36000001</v>
      </c>
      <c r="V22" s="73">
        <v>49896000</v>
      </c>
    </row>
    <row r="23" spans="1:22" s="7" customFormat="1" ht="33.75" customHeight="1" x14ac:dyDescent="0.2">
      <c r="A23" s="74" t="s">
        <v>79</v>
      </c>
      <c r="B23" s="75" t="s">
        <v>67</v>
      </c>
      <c r="C23" s="74" t="s">
        <v>69</v>
      </c>
      <c r="D23" s="74" t="s">
        <v>70</v>
      </c>
      <c r="E23" s="74" t="s">
        <v>71</v>
      </c>
      <c r="F23" s="74" t="s">
        <v>80</v>
      </c>
      <c r="G23" s="74" t="s">
        <v>73</v>
      </c>
      <c r="H23" s="74" t="s">
        <v>74</v>
      </c>
      <c r="I23" s="74" t="s">
        <v>81</v>
      </c>
      <c r="J23" s="74"/>
      <c r="K23" s="74" t="s">
        <v>15</v>
      </c>
      <c r="L23" s="74" t="s">
        <v>15</v>
      </c>
      <c r="M23" s="74" t="s">
        <v>77</v>
      </c>
      <c r="N23" s="74" t="s">
        <v>78</v>
      </c>
      <c r="O23" s="74" t="s">
        <v>78</v>
      </c>
      <c r="P23" s="76">
        <v>978480960</v>
      </c>
      <c r="Q23" s="76">
        <v>0</v>
      </c>
      <c r="R23" s="76">
        <v>373297500</v>
      </c>
      <c r="S23" s="76">
        <v>0</v>
      </c>
      <c r="T23" s="76">
        <v>373297500</v>
      </c>
      <c r="U23" s="76">
        <v>373297500</v>
      </c>
      <c r="V23" s="77">
        <v>259000000</v>
      </c>
    </row>
    <row r="24" spans="1:22" s="7" customFormat="1" ht="67.5" customHeight="1" x14ac:dyDescent="0.2">
      <c r="A24" s="74" t="s">
        <v>82</v>
      </c>
      <c r="B24" s="75" t="s">
        <v>67</v>
      </c>
      <c r="C24" s="74" t="s">
        <v>83</v>
      </c>
      <c r="D24" s="74" t="s">
        <v>70</v>
      </c>
      <c r="E24" s="74" t="s">
        <v>84</v>
      </c>
      <c r="F24" s="74" t="s">
        <v>85</v>
      </c>
      <c r="G24" s="74" t="s">
        <v>86</v>
      </c>
      <c r="H24" s="74" t="s">
        <v>74</v>
      </c>
      <c r="I24" s="74" t="s">
        <v>81</v>
      </c>
      <c r="J24" s="74"/>
      <c r="K24" s="74" t="s">
        <v>15</v>
      </c>
      <c r="L24" s="74" t="s">
        <v>15</v>
      </c>
      <c r="M24" s="74" t="s">
        <v>77</v>
      </c>
      <c r="N24" s="74" t="s">
        <v>78</v>
      </c>
      <c r="O24" s="74" t="s">
        <v>78</v>
      </c>
      <c r="P24" s="76">
        <v>24105448.800000001</v>
      </c>
      <c r="Q24" s="76">
        <v>0</v>
      </c>
      <c r="R24" s="76">
        <v>19260361.600000001</v>
      </c>
      <c r="S24" s="76">
        <v>0</v>
      </c>
      <c r="T24" s="76">
        <v>19260361.600000001</v>
      </c>
      <c r="U24" s="76">
        <v>19260361.600000001</v>
      </c>
      <c r="V24" s="77">
        <v>0</v>
      </c>
    </row>
    <row r="25" spans="1:22" s="8" customFormat="1" ht="22.5" customHeight="1" x14ac:dyDescent="0.2">
      <c r="A25" s="78" t="s">
        <v>87</v>
      </c>
      <c r="B25" s="79" t="s">
        <v>88</v>
      </c>
      <c r="C25" s="78" t="s">
        <v>15</v>
      </c>
      <c r="D25" s="78" t="s">
        <v>15</v>
      </c>
      <c r="E25" s="78" t="s">
        <v>15</v>
      </c>
      <c r="F25" s="78" t="s">
        <v>15</v>
      </c>
      <c r="G25" s="78" t="s">
        <v>15</v>
      </c>
      <c r="H25" s="78" t="s">
        <v>15</v>
      </c>
      <c r="I25" s="78" t="s">
        <v>15</v>
      </c>
      <c r="J25" s="78" t="s">
        <v>15</v>
      </c>
      <c r="K25" s="78" t="s">
        <v>15</v>
      </c>
      <c r="L25" s="78" t="s">
        <v>15</v>
      </c>
      <c r="M25" s="78" t="s">
        <v>15</v>
      </c>
      <c r="N25" s="78" t="s">
        <v>15</v>
      </c>
      <c r="O25" s="78" t="s">
        <v>15</v>
      </c>
      <c r="P25" s="80">
        <v>2255894184.04</v>
      </c>
      <c r="Q25" s="80">
        <v>2098699377.78</v>
      </c>
      <c r="R25" s="80">
        <v>94416951.159999996</v>
      </c>
      <c r="S25" s="80">
        <v>2183029184.04</v>
      </c>
      <c r="T25" s="80">
        <v>10087144.9</v>
      </c>
      <c r="U25" s="80">
        <v>2193116328.9400001</v>
      </c>
      <c r="V25" s="81">
        <v>500000000</v>
      </c>
    </row>
    <row r="26" spans="1:22" s="7" customFormat="1" ht="67.5" customHeight="1" x14ac:dyDescent="0.2">
      <c r="A26" s="74" t="s">
        <v>89</v>
      </c>
      <c r="B26" s="75" t="s">
        <v>88</v>
      </c>
      <c r="C26" s="74" t="s">
        <v>83</v>
      </c>
      <c r="D26" s="74" t="s">
        <v>70</v>
      </c>
      <c r="E26" s="74" t="s">
        <v>84</v>
      </c>
      <c r="F26" s="74" t="s">
        <v>85</v>
      </c>
      <c r="G26" s="74" t="s">
        <v>86</v>
      </c>
      <c r="H26" s="74" t="s">
        <v>90</v>
      </c>
      <c r="I26" s="74" t="s">
        <v>75</v>
      </c>
      <c r="J26" s="74" t="s">
        <v>15</v>
      </c>
      <c r="K26" s="74" t="s">
        <v>15</v>
      </c>
      <c r="L26" s="74" t="s">
        <v>15</v>
      </c>
      <c r="M26" s="74" t="s">
        <v>91</v>
      </c>
      <c r="N26" s="74" t="s">
        <v>77</v>
      </c>
      <c r="O26" s="74" t="s">
        <v>77</v>
      </c>
      <c r="P26" s="76">
        <v>308718583.82999998</v>
      </c>
      <c r="Q26" s="76">
        <v>291432001.56999999</v>
      </c>
      <c r="R26" s="76">
        <v>17286582.260000002</v>
      </c>
      <c r="S26" s="76">
        <v>308718583.82999998</v>
      </c>
      <c r="T26" s="76">
        <v>0</v>
      </c>
      <c r="U26" s="76">
        <v>308718583.82999998</v>
      </c>
      <c r="V26" s="77">
        <v>0</v>
      </c>
    </row>
    <row r="27" spans="1:22" s="7" customFormat="1" ht="56.25" customHeight="1" x14ac:dyDescent="0.2">
      <c r="A27" s="74" t="s">
        <v>92</v>
      </c>
      <c r="B27" s="75" t="s">
        <v>88</v>
      </c>
      <c r="C27" s="74" t="s">
        <v>83</v>
      </c>
      <c r="D27" s="74" t="s">
        <v>70</v>
      </c>
      <c r="E27" s="74" t="s">
        <v>71</v>
      </c>
      <c r="F27" s="74" t="s">
        <v>85</v>
      </c>
      <c r="G27" s="74" t="s">
        <v>86</v>
      </c>
      <c r="H27" s="74" t="s">
        <v>90</v>
      </c>
      <c r="I27" s="74" t="s">
        <v>75</v>
      </c>
      <c r="J27" s="74" t="s">
        <v>15</v>
      </c>
      <c r="K27" s="74" t="s">
        <v>15</v>
      </c>
      <c r="L27" s="74" t="s">
        <v>15</v>
      </c>
      <c r="M27" s="74" t="s">
        <v>76</v>
      </c>
      <c r="N27" s="74" t="s">
        <v>91</v>
      </c>
      <c r="O27" s="74" t="s">
        <v>91</v>
      </c>
      <c r="P27" s="76">
        <v>1874310600.21</v>
      </c>
      <c r="Q27" s="76">
        <v>1807267376.21</v>
      </c>
      <c r="R27" s="76">
        <v>67043224</v>
      </c>
      <c r="S27" s="76">
        <v>1874310600.21</v>
      </c>
      <c r="T27" s="76">
        <v>0</v>
      </c>
      <c r="U27" s="76">
        <v>1874310600.21</v>
      </c>
      <c r="V27" s="77">
        <v>500000000</v>
      </c>
    </row>
    <row r="28" spans="1:22" s="6" customFormat="1" ht="67.5" customHeight="1" x14ac:dyDescent="0.2">
      <c r="A28" s="70" t="s">
        <v>93</v>
      </c>
      <c r="B28" s="71" t="s">
        <v>88</v>
      </c>
      <c r="C28" s="70" t="s">
        <v>83</v>
      </c>
      <c r="D28" s="70" t="s">
        <v>70</v>
      </c>
      <c r="E28" s="70" t="s">
        <v>71</v>
      </c>
      <c r="F28" s="70" t="s">
        <v>85</v>
      </c>
      <c r="G28" s="70" t="s">
        <v>86</v>
      </c>
      <c r="H28" s="70" t="s">
        <v>94</v>
      </c>
      <c r="I28" s="70" t="s">
        <v>95</v>
      </c>
      <c r="J28" s="70"/>
      <c r="K28" s="70" t="s">
        <v>15</v>
      </c>
      <c r="L28" s="70" t="s">
        <v>15</v>
      </c>
      <c r="M28" s="70" t="s">
        <v>77</v>
      </c>
      <c r="N28" s="70" t="s">
        <v>77</v>
      </c>
      <c r="O28" s="70" t="s">
        <v>77</v>
      </c>
      <c r="P28" s="72">
        <v>72865000</v>
      </c>
      <c r="Q28" s="72">
        <v>0</v>
      </c>
      <c r="R28" s="72">
        <v>10087144.9</v>
      </c>
      <c r="S28" s="72">
        <v>0</v>
      </c>
      <c r="T28" s="72">
        <v>10087144.9</v>
      </c>
      <c r="U28" s="72">
        <v>10087144.9</v>
      </c>
      <c r="V28" s="73">
        <v>0</v>
      </c>
    </row>
    <row r="29" spans="1:22" s="5" customFormat="1" ht="22.5" customHeight="1" x14ac:dyDescent="0.2">
      <c r="A29" s="82" t="s">
        <v>96</v>
      </c>
      <c r="B29" s="83" t="s">
        <v>97</v>
      </c>
      <c r="C29" s="82" t="s">
        <v>15</v>
      </c>
      <c r="D29" s="82" t="s">
        <v>15</v>
      </c>
      <c r="E29" s="82" t="s">
        <v>15</v>
      </c>
      <c r="F29" s="82" t="s">
        <v>15</v>
      </c>
      <c r="G29" s="82" t="s">
        <v>15</v>
      </c>
      <c r="H29" s="82" t="s">
        <v>15</v>
      </c>
      <c r="I29" s="82" t="s">
        <v>15</v>
      </c>
      <c r="J29" s="82" t="s">
        <v>15</v>
      </c>
      <c r="K29" s="82" t="s">
        <v>15</v>
      </c>
      <c r="L29" s="82" t="s">
        <v>15</v>
      </c>
      <c r="M29" s="82" t="s">
        <v>15</v>
      </c>
      <c r="N29" s="82" t="s">
        <v>15</v>
      </c>
      <c r="O29" s="82" t="s">
        <v>15</v>
      </c>
      <c r="P29" s="84">
        <f>P30+P31</f>
        <v>197999</v>
      </c>
      <c r="Q29" s="84">
        <v>197999</v>
      </c>
      <c r="R29" s="84">
        <v>0</v>
      </c>
      <c r="S29" s="84">
        <v>0</v>
      </c>
      <c r="T29" s="84">
        <v>197999</v>
      </c>
      <c r="U29" s="84">
        <v>197999</v>
      </c>
      <c r="V29" s="85">
        <v>0</v>
      </c>
    </row>
    <row r="30" spans="1:22" s="7" customFormat="1" ht="33.75" customHeight="1" x14ac:dyDescent="0.2">
      <c r="A30" s="74" t="s">
        <v>98</v>
      </c>
      <c r="B30" s="75" t="s">
        <v>97</v>
      </c>
      <c r="C30" s="74" t="s">
        <v>69</v>
      </c>
      <c r="D30" s="74" t="s">
        <v>70</v>
      </c>
      <c r="E30" s="74" t="s">
        <v>71</v>
      </c>
      <c r="F30" s="74" t="s">
        <v>72</v>
      </c>
      <c r="G30" s="74" t="s">
        <v>73</v>
      </c>
      <c r="H30" s="74" t="s">
        <v>99</v>
      </c>
      <c r="I30" s="74" t="s">
        <v>90</v>
      </c>
      <c r="J30" s="74"/>
      <c r="K30" s="74" t="s">
        <v>15</v>
      </c>
      <c r="L30" s="74" t="s">
        <v>15</v>
      </c>
      <c r="M30" s="74" t="s">
        <v>76</v>
      </c>
      <c r="N30" s="74" t="s">
        <v>91</v>
      </c>
      <c r="O30" s="74" t="s">
        <v>91</v>
      </c>
      <c r="P30" s="76">
        <f>Q30</f>
        <v>99999</v>
      </c>
      <c r="Q30" s="76">
        <v>99999</v>
      </c>
      <c r="R30" s="76">
        <v>0</v>
      </c>
      <c r="S30" s="76">
        <v>0</v>
      </c>
      <c r="T30" s="76">
        <v>99999</v>
      </c>
      <c r="U30" s="76">
        <v>99999</v>
      </c>
      <c r="V30" s="77">
        <v>0</v>
      </c>
    </row>
    <row r="31" spans="1:22" s="7" customFormat="1" ht="22.5" customHeight="1" x14ac:dyDescent="0.2">
      <c r="A31" s="74" t="s">
        <v>100</v>
      </c>
      <c r="B31" s="75" t="s">
        <v>97</v>
      </c>
      <c r="C31" s="74" t="s">
        <v>69</v>
      </c>
      <c r="D31" s="74" t="s">
        <v>70</v>
      </c>
      <c r="E31" s="74" t="s">
        <v>71</v>
      </c>
      <c r="F31" s="74" t="s">
        <v>72</v>
      </c>
      <c r="G31" s="74" t="s">
        <v>73</v>
      </c>
      <c r="H31" s="74" t="s">
        <v>99</v>
      </c>
      <c r="I31" s="74" t="s">
        <v>90</v>
      </c>
      <c r="J31" s="74"/>
      <c r="K31" s="74" t="s">
        <v>15</v>
      </c>
      <c r="L31" s="74" t="s">
        <v>15</v>
      </c>
      <c r="M31" s="74" t="s">
        <v>101</v>
      </c>
      <c r="N31" s="74" t="s">
        <v>77</v>
      </c>
      <c r="O31" s="74" t="s">
        <v>77</v>
      </c>
      <c r="P31" s="76">
        <f>Q31</f>
        <v>98000</v>
      </c>
      <c r="Q31" s="76">
        <v>98000</v>
      </c>
      <c r="R31" s="76">
        <v>0</v>
      </c>
      <c r="S31" s="76">
        <v>0</v>
      </c>
      <c r="T31" s="76">
        <v>98000</v>
      </c>
      <c r="U31" s="76">
        <v>98000</v>
      </c>
      <c r="V31" s="77">
        <v>0</v>
      </c>
    </row>
    <row r="32" spans="1:22" s="5" customFormat="1" ht="12.75" customHeight="1" thickBot="1" x14ac:dyDescent="0.25">
      <c r="A32" s="82" t="s">
        <v>102</v>
      </c>
      <c r="B32" s="86" t="s">
        <v>103</v>
      </c>
      <c r="C32" s="87" t="s">
        <v>15</v>
      </c>
      <c r="D32" s="87" t="s">
        <v>15</v>
      </c>
      <c r="E32" s="87" t="s">
        <v>15</v>
      </c>
      <c r="F32" s="87" t="s">
        <v>15</v>
      </c>
      <c r="G32" s="87" t="s">
        <v>15</v>
      </c>
      <c r="H32" s="87" t="s">
        <v>15</v>
      </c>
      <c r="I32" s="87" t="s">
        <v>15</v>
      </c>
      <c r="J32" s="87" t="s">
        <v>15</v>
      </c>
      <c r="K32" s="87" t="s">
        <v>15</v>
      </c>
      <c r="L32" s="87" t="s">
        <v>15</v>
      </c>
      <c r="M32" s="87" t="s">
        <v>15</v>
      </c>
      <c r="N32" s="87" t="s">
        <v>15</v>
      </c>
      <c r="O32" s="87" t="s">
        <v>15</v>
      </c>
      <c r="P32" s="88">
        <f>3766702872.84+P29</f>
        <v>3766900871.8400002</v>
      </c>
      <c r="Q32" s="88">
        <v>2117887337.45</v>
      </c>
      <c r="R32" s="88">
        <v>916227073.33000004</v>
      </c>
      <c r="S32" s="88">
        <v>2198521322.9200001</v>
      </c>
      <c r="T32" s="88">
        <v>835593087.86000001</v>
      </c>
      <c r="U32" s="88">
        <v>3018622271.9000001</v>
      </c>
      <c r="V32" s="89">
        <v>808896000</v>
      </c>
    </row>
    <row r="33" spans="1:22" s="9" customFormat="1" ht="12.75" customHeight="1" x14ac:dyDescent="0.2"/>
    <row r="34" spans="1:22" s="10" customFormat="1" ht="12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V34" s="91"/>
    </row>
    <row r="35" spans="1:22" s="11" customFormat="1" x14ac:dyDescent="0.2">
      <c r="A35" s="10" t="s">
        <v>104</v>
      </c>
      <c r="B35" s="10"/>
      <c r="C35" s="92"/>
      <c r="D35" s="134" t="s">
        <v>109</v>
      </c>
      <c r="E35" s="135"/>
      <c r="F35" s="135"/>
      <c r="G35" s="93"/>
      <c r="J35" s="10"/>
      <c r="K35" s="10"/>
      <c r="L35" s="10" t="s">
        <v>105</v>
      </c>
      <c r="M35" s="90"/>
      <c r="N35" s="92"/>
      <c r="O35" s="134" t="s">
        <v>110</v>
      </c>
      <c r="P35" s="135"/>
      <c r="Q35" s="135"/>
      <c r="R35" s="91"/>
      <c r="S35" s="91"/>
      <c r="T35" s="91"/>
      <c r="U35" s="91"/>
      <c r="V35" s="91"/>
    </row>
    <row r="36" spans="1:22" s="11" customFormat="1" x14ac:dyDescent="0.2">
      <c r="A36" s="90"/>
      <c r="B36" s="90"/>
      <c r="C36" s="94" t="s">
        <v>106</v>
      </c>
      <c r="D36" s="90"/>
      <c r="E36" s="94" t="s">
        <v>107</v>
      </c>
      <c r="F36" s="94"/>
      <c r="G36" s="94"/>
      <c r="J36" s="95"/>
      <c r="K36" s="95"/>
      <c r="L36" s="95"/>
      <c r="M36" s="95"/>
      <c r="N36" s="94" t="s">
        <v>106</v>
      </c>
      <c r="O36" s="90"/>
      <c r="P36" s="94" t="s">
        <v>107</v>
      </c>
      <c r="Q36" s="94"/>
      <c r="R36" s="91"/>
      <c r="S36" s="91"/>
      <c r="T36" s="96"/>
      <c r="U36" s="91"/>
      <c r="V36" s="97"/>
    </row>
    <row r="37" spans="1:22" s="11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s="11" customFormat="1" x14ac:dyDescent="0.2">
      <c r="A38" s="10" t="s">
        <v>108</v>
      </c>
      <c r="B38" s="10"/>
      <c r="C38" s="92"/>
      <c r="D38" s="134"/>
      <c r="E38" s="135"/>
      <c r="F38" s="135"/>
      <c r="G38" s="127"/>
      <c r="H38" s="127"/>
      <c r="I38" s="12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s="11" customFormat="1" x14ac:dyDescent="0.2">
      <c r="A39" s="10"/>
      <c r="B39" s="10"/>
      <c r="C39" s="94" t="s">
        <v>106</v>
      </c>
      <c r="D39" s="90"/>
      <c r="E39" s="94" t="s">
        <v>107</v>
      </c>
      <c r="F39" s="94"/>
      <c r="G39" s="126"/>
      <c r="H39" s="126"/>
      <c r="I39" s="126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s="11" customForma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s="11" customFormat="1" x14ac:dyDescent="0.2">
      <c r="A41" s="98"/>
      <c r="B41" s="152"/>
      <c r="C41" s="153"/>
      <c r="D41" s="154"/>
      <c r="E41" s="154"/>
      <c r="F41" s="155"/>
      <c r="G41" s="153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 s="11" customFormat="1" x14ac:dyDescent="0.2">
      <c r="A42" s="100"/>
      <c r="B42" s="100"/>
      <c r="C42" s="100"/>
      <c r="D42" s="100"/>
      <c r="E42" s="101"/>
      <c r="F42" s="101"/>
      <c r="G42" s="101"/>
      <c r="H42" s="101"/>
      <c r="I42" s="101"/>
    </row>
    <row r="43" spans="1:22" s="11" customFormat="1" x14ac:dyDescent="0.2">
      <c r="A43" s="100"/>
      <c r="B43" s="100"/>
      <c r="C43" s="100"/>
      <c r="D43" s="100"/>
      <c r="E43" s="101"/>
      <c r="F43" s="101"/>
      <c r="G43" s="101"/>
      <c r="H43" s="101"/>
      <c r="I43" s="101"/>
    </row>
    <row r="44" spans="1:22" s="11" customFormat="1" x14ac:dyDescent="0.2">
      <c r="A44" s="100"/>
      <c r="B44" s="100"/>
      <c r="C44" s="100"/>
      <c r="D44" s="100"/>
      <c r="E44" s="101"/>
      <c r="F44" s="101"/>
      <c r="G44" s="101"/>
      <c r="H44" s="101"/>
      <c r="I44" s="101"/>
    </row>
    <row r="45" spans="1:22" s="11" customFormat="1" x14ac:dyDescent="0.2">
      <c r="A45" s="100"/>
      <c r="B45" s="100"/>
      <c r="C45" s="100"/>
      <c r="D45" s="100"/>
      <c r="E45" s="101"/>
      <c r="F45" s="101"/>
      <c r="G45" s="101"/>
      <c r="H45" s="101"/>
      <c r="I45" s="101"/>
    </row>
    <row r="46" spans="1:22" s="11" customFormat="1" x14ac:dyDescent="0.2">
      <c r="A46" s="100"/>
      <c r="B46" s="100"/>
      <c r="C46" s="100"/>
      <c r="D46" s="100"/>
      <c r="E46" s="101"/>
      <c r="F46" s="101"/>
      <c r="G46" s="101"/>
      <c r="H46" s="101"/>
      <c r="I46" s="101"/>
    </row>
    <row r="47" spans="1:22" s="11" customFormat="1" x14ac:dyDescent="0.2">
      <c r="A47" s="100"/>
      <c r="B47" s="100"/>
      <c r="C47" s="100"/>
      <c r="D47" s="100"/>
      <c r="E47" s="101"/>
      <c r="F47" s="101"/>
      <c r="G47" s="101"/>
      <c r="H47" s="101"/>
      <c r="I47" s="101"/>
    </row>
    <row r="48" spans="1:22" s="11" customFormat="1" x14ac:dyDescent="0.2">
      <c r="A48" s="100"/>
      <c r="B48" s="100"/>
      <c r="C48" s="100"/>
      <c r="D48" s="100"/>
      <c r="E48" s="101"/>
      <c r="F48" s="101"/>
      <c r="G48" s="101"/>
      <c r="H48" s="101"/>
      <c r="I48" s="101"/>
    </row>
    <row r="49" spans="1:9" s="11" customFormat="1" x14ac:dyDescent="0.2">
      <c r="A49" s="100"/>
      <c r="B49" s="100"/>
      <c r="C49" s="100"/>
      <c r="D49" s="100"/>
      <c r="E49" s="101"/>
      <c r="F49" s="101"/>
      <c r="G49" s="101"/>
      <c r="H49" s="101"/>
      <c r="I49" s="101"/>
    </row>
    <row r="50" spans="1:9" s="11" customFormat="1" x14ac:dyDescent="0.2">
      <c r="A50" s="100"/>
      <c r="B50" s="100"/>
      <c r="C50" s="100"/>
      <c r="D50" s="100"/>
      <c r="E50" s="101"/>
      <c r="F50" s="101"/>
      <c r="G50" s="101"/>
      <c r="H50" s="101"/>
      <c r="I50" s="101"/>
    </row>
    <row r="51" spans="1:9" s="11" customFormat="1" x14ac:dyDescent="0.2">
      <c r="A51" s="100"/>
      <c r="B51" s="100"/>
      <c r="C51" s="100"/>
      <c r="D51" s="100"/>
      <c r="E51" s="101"/>
      <c r="F51" s="101"/>
      <c r="G51" s="101"/>
      <c r="H51" s="101"/>
      <c r="I51" s="101"/>
    </row>
    <row r="52" spans="1:9" s="11" customFormat="1" x14ac:dyDescent="0.2">
      <c r="A52" s="100"/>
      <c r="B52" s="100"/>
      <c r="C52" s="100"/>
      <c r="D52" s="100"/>
      <c r="E52" s="101"/>
      <c r="F52" s="101"/>
      <c r="G52" s="101"/>
      <c r="H52" s="101"/>
      <c r="I52" s="101"/>
    </row>
    <row r="53" spans="1:9" s="11" customFormat="1" x14ac:dyDescent="0.2">
      <c r="A53" s="100"/>
      <c r="B53" s="100"/>
      <c r="C53" s="100"/>
      <c r="D53" s="100"/>
      <c r="E53" s="101"/>
      <c r="F53" s="101"/>
      <c r="G53" s="101"/>
      <c r="H53" s="101"/>
      <c r="I53" s="101"/>
    </row>
    <row r="54" spans="1:9" s="11" customFormat="1" x14ac:dyDescent="0.2">
      <c r="A54" s="100"/>
      <c r="B54" s="100"/>
      <c r="C54" s="100"/>
      <c r="D54" s="100"/>
      <c r="E54" s="101"/>
      <c r="F54" s="101"/>
      <c r="G54" s="101"/>
      <c r="H54" s="101"/>
      <c r="I54" s="101"/>
    </row>
    <row r="55" spans="1:9" s="11" customFormat="1" x14ac:dyDescent="0.2">
      <c r="A55" s="100"/>
      <c r="B55" s="100"/>
      <c r="C55" s="100"/>
      <c r="D55" s="100"/>
      <c r="E55" s="101"/>
      <c r="F55" s="101"/>
      <c r="G55" s="101"/>
      <c r="H55" s="101"/>
      <c r="I55" s="101"/>
    </row>
    <row r="56" spans="1:9" s="11" customFormat="1" x14ac:dyDescent="0.2">
      <c r="A56" s="100"/>
      <c r="B56" s="100"/>
      <c r="C56" s="100"/>
      <c r="D56" s="100"/>
      <c r="E56" s="101"/>
      <c r="F56" s="101"/>
      <c r="G56" s="101"/>
      <c r="H56" s="101"/>
      <c r="I56" s="101"/>
    </row>
    <row r="57" spans="1:9" s="11" customFormat="1" x14ac:dyDescent="0.2">
      <c r="A57" s="100"/>
      <c r="B57" s="100"/>
      <c r="C57" s="100"/>
      <c r="D57" s="100"/>
      <c r="E57" s="101"/>
      <c r="F57" s="101"/>
      <c r="G57" s="101"/>
      <c r="H57" s="101"/>
      <c r="I57" s="101"/>
    </row>
    <row r="58" spans="1:9" s="11" customFormat="1" x14ac:dyDescent="0.2">
      <c r="A58" s="100"/>
      <c r="B58" s="100"/>
      <c r="C58" s="100"/>
      <c r="D58" s="100"/>
      <c r="E58" s="101"/>
      <c r="F58" s="101"/>
      <c r="G58" s="101"/>
      <c r="H58" s="101"/>
      <c r="I58" s="101"/>
    </row>
    <row r="59" spans="1:9" s="11" customFormat="1" x14ac:dyDescent="0.2">
      <c r="A59" s="100"/>
      <c r="B59" s="100"/>
      <c r="C59" s="100"/>
      <c r="D59" s="100"/>
      <c r="E59" s="101"/>
      <c r="F59" s="101"/>
      <c r="G59" s="101"/>
      <c r="H59" s="101"/>
      <c r="I59" s="101"/>
    </row>
    <row r="60" spans="1:9" s="11" customFormat="1" x14ac:dyDescent="0.2">
      <c r="A60" s="100"/>
      <c r="B60" s="100"/>
      <c r="C60" s="100"/>
      <c r="D60" s="100"/>
      <c r="E60" s="101"/>
      <c r="F60" s="101"/>
      <c r="G60" s="101"/>
      <c r="H60" s="101"/>
      <c r="I60" s="101"/>
    </row>
    <row r="61" spans="1:9" s="11" customFormat="1" x14ac:dyDescent="0.2">
      <c r="A61" s="100"/>
      <c r="B61" s="100"/>
      <c r="C61" s="100"/>
      <c r="D61" s="100"/>
      <c r="E61" s="101"/>
      <c r="F61" s="101"/>
      <c r="G61" s="101"/>
      <c r="H61" s="101"/>
      <c r="I61" s="101"/>
    </row>
    <row r="62" spans="1:9" s="11" customFormat="1" x14ac:dyDescent="0.2">
      <c r="A62" s="100"/>
      <c r="B62" s="100"/>
      <c r="C62" s="100"/>
      <c r="D62" s="100"/>
      <c r="E62" s="101"/>
      <c r="F62" s="101"/>
      <c r="G62" s="101"/>
      <c r="H62" s="101"/>
      <c r="I62" s="101"/>
    </row>
    <row r="63" spans="1:9" s="11" customFormat="1" x14ac:dyDescent="0.2">
      <c r="A63" s="100"/>
      <c r="B63" s="100"/>
      <c r="C63" s="100"/>
      <c r="D63" s="100"/>
      <c r="E63" s="101"/>
      <c r="F63" s="101"/>
      <c r="G63" s="101"/>
      <c r="H63" s="101"/>
      <c r="I63" s="101"/>
    </row>
    <row r="64" spans="1:9" s="11" customFormat="1" x14ac:dyDescent="0.2">
      <c r="A64" s="100"/>
      <c r="B64" s="100"/>
      <c r="C64" s="100"/>
      <c r="D64" s="100"/>
      <c r="E64" s="101"/>
      <c r="F64" s="101"/>
      <c r="G64" s="101"/>
      <c r="H64" s="101"/>
      <c r="I64" s="101"/>
    </row>
    <row r="65" spans="1:9" s="11" customFormat="1" x14ac:dyDescent="0.2">
      <c r="A65" s="100"/>
      <c r="B65" s="100"/>
      <c r="C65" s="100"/>
      <c r="D65" s="100"/>
      <c r="E65" s="101"/>
      <c r="F65" s="101"/>
      <c r="G65" s="101"/>
      <c r="H65" s="101"/>
      <c r="I65" s="101"/>
    </row>
    <row r="66" spans="1:9" s="11" customFormat="1" x14ac:dyDescent="0.2">
      <c r="A66" s="100"/>
      <c r="B66" s="100"/>
      <c r="C66" s="100"/>
      <c r="D66" s="100"/>
      <c r="E66" s="101"/>
      <c r="F66" s="101"/>
      <c r="G66" s="101"/>
      <c r="H66" s="101"/>
      <c r="I66" s="101"/>
    </row>
    <row r="67" spans="1:9" s="11" customFormat="1" x14ac:dyDescent="0.2">
      <c r="A67" s="100"/>
      <c r="B67" s="100"/>
      <c r="C67" s="100"/>
      <c r="D67" s="100"/>
      <c r="E67" s="101"/>
      <c r="F67" s="101"/>
      <c r="G67" s="101"/>
      <c r="H67" s="101"/>
      <c r="I67" s="101"/>
    </row>
    <row r="68" spans="1:9" s="11" customFormat="1" x14ac:dyDescent="0.2">
      <c r="A68" s="100"/>
      <c r="B68" s="100"/>
      <c r="C68" s="100"/>
      <c r="D68" s="100"/>
      <c r="E68" s="101"/>
      <c r="F68" s="101"/>
      <c r="G68" s="101"/>
      <c r="H68" s="101"/>
      <c r="I68" s="101"/>
    </row>
    <row r="69" spans="1:9" s="11" customFormat="1" x14ac:dyDescent="0.2">
      <c r="A69" s="100"/>
      <c r="B69" s="100"/>
      <c r="C69" s="100"/>
      <c r="D69" s="100"/>
      <c r="E69" s="101"/>
      <c r="F69" s="101"/>
      <c r="G69" s="101"/>
      <c r="H69" s="101"/>
      <c r="I69" s="101"/>
    </row>
    <row r="70" spans="1:9" s="11" customFormat="1" x14ac:dyDescent="0.2">
      <c r="A70" s="100"/>
      <c r="B70" s="100"/>
      <c r="C70" s="100"/>
      <c r="D70" s="100"/>
      <c r="E70" s="101"/>
      <c r="F70" s="101"/>
      <c r="G70" s="101"/>
      <c r="H70" s="101"/>
      <c r="I70" s="101"/>
    </row>
    <row r="71" spans="1:9" s="11" customFormat="1" x14ac:dyDescent="0.2">
      <c r="A71" s="100"/>
      <c r="B71" s="100"/>
      <c r="C71" s="100"/>
      <c r="D71" s="100"/>
      <c r="E71" s="101"/>
      <c r="F71" s="101"/>
      <c r="G71" s="101"/>
      <c r="H71" s="101"/>
      <c r="I71" s="101"/>
    </row>
    <row r="72" spans="1:9" s="11" customFormat="1" x14ac:dyDescent="0.2">
      <c r="A72" s="100"/>
      <c r="B72" s="100"/>
      <c r="C72" s="100"/>
      <c r="D72" s="100"/>
      <c r="E72" s="101"/>
      <c r="F72" s="101"/>
      <c r="G72" s="101"/>
      <c r="H72" s="101"/>
      <c r="I72" s="101"/>
    </row>
  </sheetData>
  <sheetProtection formatCells="0" formatColumns="0" formatRows="0" insertColumns="0" insertRows="0" insertHyperlinks="0" deleteColumns="0" deleteRows="0" sort="0" autoFilter="0" pivotTables="0"/>
  <mergeCells count="38">
    <mergeCell ref="T17:T19"/>
    <mergeCell ref="L16:L19"/>
    <mergeCell ref="M16:M19"/>
    <mergeCell ref="H14:H19"/>
    <mergeCell ref="P14:P19"/>
    <mergeCell ref="M14:O15"/>
    <mergeCell ref="J14:L15"/>
    <mergeCell ref="Q14:V14"/>
    <mergeCell ref="Q15:T16"/>
    <mergeCell ref="U15:V16"/>
    <mergeCell ref="U17:U19"/>
    <mergeCell ref="V17:V19"/>
    <mergeCell ref="S17:S19"/>
    <mergeCell ref="F16:F19"/>
    <mergeCell ref="G16:G19"/>
    <mergeCell ref="J16:J19"/>
    <mergeCell ref="K16:K19"/>
    <mergeCell ref="I14:I19"/>
    <mergeCell ref="N16:N19"/>
    <mergeCell ref="O16:O19"/>
    <mergeCell ref="G39:I39"/>
    <mergeCell ref="D41:E41"/>
    <mergeCell ref="G38:I38"/>
    <mergeCell ref="Q17:Q19"/>
    <mergeCell ref="R17:R19"/>
    <mergeCell ref="D38:F38"/>
    <mergeCell ref="O35:Q35"/>
    <mergeCell ref="D35:F35"/>
    <mergeCell ref="A3:E3"/>
    <mergeCell ref="B4:C4"/>
    <mergeCell ref="A2:G2"/>
    <mergeCell ref="A1:G1"/>
    <mergeCell ref="A14:A19"/>
    <mergeCell ref="B14:B19"/>
    <mergeCell ref="C14:C19"/>
    <mergeCell ref="D14:D19"/>
    <mergeCell ref="E14:E19"/>
    <mergeCell ref="F14:G15"/>
  </mergeCells>
  <pageMargins left="0.39370078740157483" right="0.39370078740157483" top="0.39370078740157483" bottom="0.39370078740157483" header="0" footer="0"/>
  <pageSetup paperSize="9" scale="42" orientation="landscape" horizontalDpi="8188" r:id="rId1"/>
  <headerFooter alignWithMargins="0"/>
  <colBreaks count="1" manualBreakCount="1">
    <brk id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Оглавление</vt:lpstr>
      <vt:lpstr>0503190</vt:lpstr>
      <vt:lpstr>GBK</vt:lpstr>
      <vt:lpstr>INN</vt:lpstr>
      <vt:lpstr>OKATO</vt:lpstr>
      <vt:lpstr>OKVED</vt:lpstr>
      <vt:lpstr>OtDate</vt:lpstr>
      <vt:lpstr>OtDateTxt</vt:lpstr>
      <vt:lpstr>OtOkpo</vt:lpstr>
      <vt:lpstr>OtOrg</vt:lpstr>
    </vt:vector>
  </TitlesOfParts>
  <Company>ФИНТЕХ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Акинин Алексей Андреевич</dc:creator>
  <cp:lastModifiedBy>Власова Вера Александровна</cp:lastModifiedBy>
  <cp:lastPrinted>2019-03-19T14:55:46Z</cp:lastPrinted>
  <dcterms:created xsi:type="dcterms:W3CDTF">2001-05-10T08:55:09Z</dcterms:created>
  <dcterms:modified xsi:type="dcterms:W3CDTF">2019-03-19T14:55:48Z</dcterms:modified>
</cp:coreProperties>
</file>